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9f73c93c812c8a6/Escritorio/MITIGACION PEGA GUILLE/"/>
    </mc:Choice>
  </mc:AlternateContent>
  <xr:revisionPtr revIDLastSave="196" documentId="8_{BC3B8A67-D912-43D9-9659-55FEB74C4E4E}" xr6:coauthVersionLast="47" xr6:coauthVersionMax="47" xr10:uidLastSave="{FE1A7A56-7FC3-405F-82AA-D3C88B7B9F13}"/>
  <bookViews>
    <workbookView xWindow="-108" yWindow="-108" windowWidth="23256" windowHeight="12456" activeTab="1" xr2:uid="{E6157B87-73D8-46B4-B69A-3C0151B8D721}"/>
  </bookViews>
  <sheets>
    <sheet name="DETALE OC MITIGACION" sheetId="2" r:id="rId1"/>
    <sheet name="APU BIOMBOS" sheetId="4" r:id="rId2"/>
    <sheet name="VAL U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4" l="1"/>
  <c r="J4" i="2"/>
  <c r="K4" i="2" s="1"/>
  <c r="I12" i="2"/>
  <c r="H12" i="2"/>
  <c r="G12" i="2"/>
  <c r="H6" i="4"/>
  <c r="H3" i="4"/>
  <c r="F5" i="4"/>
  <c r="H5" i="4" s="1"/>
  <c r="F4" i="4"/>
  <c r="H4" i="4" s="1"/>
  <c r="F3" i="4"/>
  <c r="J5" i="2"/>
  <c r="K5" i="2" s="1"/>
  <c r="J6" i="2"/>
  <c r="K6" i="2" s="1"/>
  <c r="J7" i="2"/>
  <c r="K7" i="2" s="1"/>
  <c r="J8" i="2"/>
  <c r="K8" i="2" s="1"/>
  <c r="L8" i="2" s="1"/>
  <c r="J9" i="2"/>
  <c r="K9" i="2" s="1"/>
  <c r="L9" i="2" s="1"/>
  <c r="J10" i="2"/>
  <c r="K10" i="2" s="1"/>
  <c r="J11" i="2"/>
  <c r="K11" i="2" s="1"/>
  <c r="L4" i="2" l="1"/>
  <c r="M4" i="2" s="1"/>
  <c r="K12" i="2"/>
  <c r="L7" i="2"/>
  <c r="M7" i="2" s="1"/>
  <c r="M8" i="2"/>
  <c r="L6" i="2"/>
  <c r="M6" i="2" s="1"/>
  <c r="L11" i="2"/>
  <c r="M11" i="2" s="1"/>
  <c r="L10" i="2"/>
  <c r="M10" i="2" s="1"/>
  <c r="L5" i="2"/>
  <c r="M9" i="2"/>
  <c r="M5" i="2" l="1"/>
  <c r="M12" i="2" s="1"/>
  <c r="L12" i="2"/>
</calcChain>
</file>

<file path=xl/sharedStrings.xml><?xml version="1.0" encoding="utf-8"?>
<sst xmlns="http://schemas.openxmlformats.org/spreadsheetml/2006/main" count="76" uniqueCount="57">
  <si>
    <t>Nº OC</t>
  </si>
  <si>
    <t>Nombre OC</t>
  </si>
  <si>
    <t>Centro de Gestión</t>
  </si>
  <si>
    <t>Proveedor</t>
  </si>
  <si>
    <t>RUT Proveedor</t>
  </si>
  <si>
    <t>Fecha de Creación</t>
  </si>
  <si>
    <t>Mirador Playa Brava IV</t>
  </si>
  <si>
    <t>MPB4-202</t>
  </si>
  <si>
    <t>96655060-0</t>
  </si>
  <si>
    <t>LONZA HERMANOS LIMITADA</t>
  </si>
  <si>
    <t>77468830-7</t>
  </si>
  <si>
    <t>CONSTRUMART</t>
  </si>
  <si>
    <t>96511460-2</t>
  </si>
  <si>
    <t>MPB4-163</t>
  </si>
  <si>
    <t>OCICPV19-DUOTERM REPOSICION</t>
  </si>
  <si>
    <t>MPB4-116</t>
  </si>
  <si>
    <t>OCICPV17 cable acerado todo izaje</t>
  </si>
  <si>
    <t>TODO IZAJE S.A</t>
  </si>
  <si>
    <t>76192151-7</t>
  </si>
  <si>
    <t>MPB4-114</t>
  </si>
  <si>
    <t>OCICPV17 PRENSAS CROSBY LONZA</t>
  </si>
  <si>
    <t>MPB4-96</t>
  </si>
  <si>
    <t>OCICPV16-DUEOTERM MITIGACION</t>
  </si>
  <si>
    <t>MPB4-42</t>
  </si>
  <si>
    <t>OCICPV08-MITIGACION DUTERM X20 UNI</t>
  </si>
  <si>
    <t>MPB4-41</t>
  </si>
  <si>
    <t>OCICPV8-MITIG PART10 MALLA RASCH</t>
  </si>
  <si>
    <t>MPB4-17</t>
  </si>
  <si>
    <t>OCICPV07-MITIGACION PART1</t>
  </si>
  <si>
    <t>Neto</t>
  </si>
  <si>
    <t>Iva</t>
  </si>
  <si>
    <t>Neto uf</t>
  </si>
  <si>
    <t>valor uf</t>
  </si>
  <si>
    <t>iva uf</t>
  </si>
  <si>
    <t>Total uf</t>
  </si>
  <si>
    <t>Total</t>
  </si>
  <si>
    <t>FECHA</t>
  </si>
  <si>
    <t>VALOR UF (CLP)</t>
  </si>
  <si>
    <t>VALOR USD (CLP)</t>
  </si>
  <si>
    <t>COSTO EN INSUMOS PARA MITIGACION DE RUIDO MPB-IV</t>
  </si>
  <si>
    <t>NRO ITEM</t>
  </si>
  <si>
    <t>UNIDAD</t>
  </si>
  <si>
    <t>PARTIDA</t>
  </si>
  <si>
    <t>BOMBA HORMIGON</t>
  </si>
  <si>
    <t>DETALLE MATERIAL</t>
  </si>
  <si>
    <t>CATIDAD</t>
  </si>
  <si>
    <t>PLANCHA</t>
  </si>
  <si>
    <t>ROLLO</t>
  </si>
  <si>
    <t>PLACA OSB 9,5 MM</t>
  </si>
  <si>
    <t>AISLANTE DUOTERM CONTINUO 2,4X15M 36M2</t>
  </si>
  <si>
    <t>TORNILLO AUTOP HEX C/GOL SR PU3 ZN N12-14 X 1.1/2</t>
  </si>
  <si>
    <t>PU NETO</t>
  </si>
  <si>
    <t>TOTAL NETO</t>
  </si>
  <si>
    <t>TABLON ÁLAMO 2X10X3,20MT</t>
  </si>
  <si>
    <t>ANDECORP SPA</t>
  </si>
  <si>
    <t>ARRIENDO ESTRUCTURA X 3 MESES</t>
  </si>
  <si>
    <t>ALAMBRE 14 Asteel 2.11mm x ROLLO 25Kgs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</si>
</sst>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 &quot;$&quot;* #,##0_ ;_ &quot;$&quot;* \-#,##0_ ;_ &quot;$&quot;* &quot;-&quot;_ ;_ @_ "/>
    <numFmt numFmtId="166" formatCode="_ &quot;$&quot;* #,##0.00_ ;_ &quot;$&quot;* \-#,##0.00_ ;_ &quot;$&quot;* &quot;-&quot;_ ;_ @_ "/>
    <numFmt numFmtId="171" formatCode="#,##0.00\ \U\F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16">
    <xf numFmtId="0" fontId="0" fillId="0" borderId="0" xfId="0"/>
    <xf numFmtId="14" fontId="0" fillId="0" borderId="0" xfId="0" applyNumberFormat="1"/>
    <xf numFmtId="166" fontId="0" fillId="0" borderId="0" xfId="1" applyNumberFormat="1" applyFont="1"/>
    <xf numFmtId="42" fontId="0" fillId="0" borderId="0" xfId="1" applyFont="1"/>
    <xf numFmtId="4" fontId="0" fillId="0" borderId="0" xfId="0" applyNumberFormat="1"/>
    <xf numFmtId="171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42" fontId="0" fillId="0" borderId="0" xfId="0" applyNumberFormat="1"/>
    <xf numFmtId="0" fontId="0" fillId="0" borderId="0" xfId="0" applyNumberForma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42" fontId="0" fillId="0" borderId="1" xfId="1" applyNumberFormat="1" applyFont="1" applyBorder="1"/>
    <xf numFmtId="42" fontId="0" fillId="0" borderId="1" xfId="1" applyFont="1" applyBorder="1"/>
  </cellXfs>
  <cellStyles count="2">
    <cellStyle name="Moneda [0]" xfId="1" builtinId="7"/>
    <cellStyle name="Normal" xfId="0" builtinId="0"/>
  </cellStyles>
  <dxfs count="14">
    <dxf>
      <numFmt numFmtId="171" formatCode="#,##0.00\ \U\F"/>
    </dxf>
    <dxf>
      <numFmt numFmtId="171" formatCode="#,##0.00\ \U\F"/>
    </dxf>
    <dxf>
      <numFmt numFmtId="171" formatCode="#,##0.00\ \U\F"/>
    </dxf>
    <dxf>
      <numFmt numFmtId="0" formatCode="General"/>
    </dxf>
    <dxf>
      <numFmt numFmtId="32" formatCode="_ &quot;$&quot;* #,##0_ ;_ &quot;$&quot;* \-#,##0_ ;_ &quot;$&quot;* &quot;-&quot;_ ;_ @_ "/>
    </dxf>
    <dxf>
      <numFmt numFmtId="32" formatCode="_ &quot;$&quot;* #,##0_ ;_ &quot;$&quot;* \-#,##0_ ;_ &quot;$&quot;* &quot;-&quot;_ ;_ @_ "/>
    </dxf>
    <dxf>
      <numFmt numFmtId="32" formatCode="_ &quot;$&quot;* #,##0_ ;_ &quot;$&quot;* \-#,##0_ ;_ &quot;$&quot;* &quot;-&quot;_ ;_ @_ "/>
    </dxf>
    <dxf>
      <numFmt numFmtId="171" formatCode="#,##0.00\ \U\F"/>
    </dxf>
    <dxf>
      <numFmt numFmtId="171" formatCode="#,##0.00\ \U\F"/>
    </dxf>
    <dxf>
      <numFmt numFmtId="171" formatCode="#,##0.00\ \U\F"/>
    </dxf>
    <dxf>
      <numFmt numFmtId="166" formatCode="_ &quot;$&quot;* #,##0.00_ ;_ &quot;$&quot;* \-#,##0.00_ ;_ &quot;$&quot;* &quot;-&quot;_ ;_ @_ "/>
    </dxf>
    <dxf>
      <numFmt numFmtId="19" formatCode="dd/mm/yyyy"/>
    </dxf>
    <dxf>
      <alignment horizontal="center" vertical="bottom" textRotation="0" wrapText="0" indent="0" justifyLastLine="0" shrinkToFit="0" readingOrder="0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186AB90-8E40-48B6-B99E-A6F7C35BEAE0}" name="Tabla3" displayName="Tabla3" ref="A3:M12" totalsRowCount="1" headerRowDxfId="12">
  <autoFilter ref="A3:M11" xr:uid="{4186AB90-8E40-48B6-B99E-A6F7C35BEAE0}"/>
  <tableColumns count="13">
    <tableColumn id="1" xr3:uid="{FBA2B81C-BF72-40D3-9290-11B13F9AC8DB}" name="Nº OC" totalsRowLabel="Total"/>
    <tableColumn id="2" xr3:uid="{562D47EC-A2E0-4CD9-8F16-FAB261CD96A2}" name="Nombre OC"/>
    <tableColumn id="3" xr3:uid="{293B89BC-FA1B-40A4-9590-895DE9EF8005}" name="Centro de Gestión"/>
    <tableColumn id="4" xr3:uid="{3A8E6CE6-5B77-4E2F-812F-6F8E687E1E31}" name="Proveedor"/>
    <tableColumn id="5" xr3:uid="{7D028966-FEAE-421E-80E7-07792BB1BE46}" name="RUT Proveedor"/>
    <tableColumn id="6" xr3:uid="{C8D697D9-2597-4FDF-823D-79EAE53E2598}" name="Fecha de Creación" dataDxfId="11"/>
    <tableColumn id="7" xr3:uid="{DAC1CE89-972B-4371-BE1D-852D06AFBE4D}" name="Neto" totalsRowFunction="sum" totalsRowDxfId="6" dataCellStyle="Moneda [0]"/>
    <tableColumn id="8" xr3:uid="{7AF9B03C-233A-425D-AA44-2F8A2F7FCEDC}" name="Iva" totalsRowFunction="sum" totalsRowDxfId="5" dataCellStyle="Moneda [0]"/>
    <tableColumn id="9" xr3:uid="{87510673-75EE-498B-827C-3D6105784C51}" name="Total" totalsRowFunction="sum" totalsRowDxfId="4" dataCellStyle="Moneda [0]"/>
    <tableColumn id="10" xr3:uid="{271C9CAC-F225-4B52-A3BF-27D8E6020558}" name="valor uf" dataDxfId="10" totalsRowDxfId="3" dataCellStyle="Moneda [0]">
      <calculatedColumnFormula>VLOOKUP(Tabla3[[#This Row],[Fecha de Creación]],Tabla4[],2,TRUE)</calculatedColumnFormula>
    </tableColumn>
    <tableColumn id="11" xr3:uid="{F411A6A1-02BA-4198-B8DB-F59B82DE9278}" name="Neto uf" totalsRowFunction="sum" dataDxfId="9" totalsRowDxfId="2">
      <calculatedColumnFormula>Tabla3[[#This Row],[Neto]]/Tabla3[[#This Row],[valor uf]]</calculatedColumnFormula>
    </tableColumn>
    <tableColumn id="12" xr3:uid="{825147CD-6AD6-4D5C-B6E1-91FB963DE850}" name="iva uf" totalsRowFunction="sum" dataDxfId="8" totalsRowDxfId="1">
      <calculatedColumnFormula>Tabla3[[#This Row],[Neto uf]]*0.19</calculatedColumnFormula>
    </tableColumn>
    <tableColumn id="13" xr3:uid="{20AB0677-2BDC-49E1-8A41-1E22ADFBBDD8}" name="Total uf" totalsRowFunction="sum" dataDxfId="7" totalsRowDxfId="0">
      <calculatedColumnFormula>Tabla3[[#This Row],[Neto uf]]+Tabla3[[#This Row],[iva uf]]</calculatedColumnFormula>
    </tableColumn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61386FE-F5D3-4AC4-988A-FEA4044E1EC1}" name="Tabla4" displayName="Tabla4" ref="C1:E1282" totalsRowShown="0">
  <autoFilter ref="C1:E1282" xr:uid="{461386FE-F5D3-4AC4-988A-FEA4044E1EC1}"/>
  <tableColumns count="3">
    <tableColumn id="1" xr3:uid="{99480A14-F457-41A9-8ADA-0549A2CD34F4}" name="FECHA" dataDxfId="13"/>
    <tableColumn id="2" xr3:uid="{41EDD26B-6DBE-4B52-A71C-3CE8C7BA3CF3}" name="VALOR UF (CLP)"/>
    <tableColumn id="3" xr3:uid="{2B1E54BA-009D-45DE-9168-2C49A22E8D58}" name="VALOR USD (CLP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FF616-9FF2-420C-957F-7962CE576B03}">
  <dimension ref="A1:M12"/>
  <sheetViews>
    <sheetView showGridLines="0" workbookViewId="0">
      <selection activeCell="C16" sqref="C16"/>
    </sheetView>
  </sheetViews>
  <sheetFormatPr baseColWidth="10" defaultRowHeight="14.4" x14ac:dyDescent="0.3"/>
  <cols>
    <col min="2" max="2" width="34.44140625" bestFit="1" customWidth="1"/>
    <col min="3" max="3" width="19" customWidth="1"/>
    <col min="4" max="4" width="25.44140625" bestFit="1" customWidth="1"/>
    <col min="5" max="5" width="15.88671875" customWidth="1"/>
    <col min="6" max="6" width="19" customWidth="1"/>
    <col min="13" max="13" width="21.5546875" bestFit="1" customWidth="1"/>
  </cols>
  <sheetData>
    <row r="1" spans="1:13" ht="23.4" x14ac:dyDescent="0.45">
      <c r="A1" s="7" t="s">
        <v>39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3" spans="1:13" x14ac:dyDescent="0.3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29</v>
      </c>
      <c r="H3" s="6" t="s">
        <v>30</v>
      </c>
      <c r="I3" s="6" t="s">
        <v>35</v>
      </c>
      <c r="J3" s="6" t="s">
        <v>32</v>
      </c>
      <c r="K3" s="6" t="s">
        <v>31</v>
      </c>
      <c r="L3" s="6" t="s">
        <v>33</v>
      </c>
      <c r="M3" s="6" t="s">
        <v>34</v>
      </c>
    </row>
    <row r="4" spans="1:13" x14ac:dyDescent="0.3">
      <c r="A4" t="s">
        <v>7</v>
      </c>
      <c r="B4" t="s">
        <v>55</v>
      </c>
      <c r="C4" t="s">
        <v>6</v>
      </c>
      <c r="D4" t="s">
        <v>54</v>
      </c>
      <c r="E4" t="s">
        <v>8</v>
      </c>
      <c r="F4" s="1">
        <v>46002</v>
      </c>
      <c r="G4" s="3">
        <v>3470268</v>
      </c>
      <c r="H4" s="3">
        <v>659350.92000000004</v>
      </c>
      <c r="I4" s="3">
        <v>4129618.92</v>
      </c>
      <c r="J4" s="2">
        <f>VLOOKUP(Tabla3[[#This Row],[Fecha de Creación]],Tabla4[],2,TRUE)</f>
        <v>39651.25</v>
      </c>
      <c r="K4" s="5">
        <f>Tabla3[[#This Row],[Neto]]/Tabla3[[#This Row],[valor uf]]</f>
        <v>87.519762933072727</v>
      </c>
      <c r="L4" s="5">
        <f>Tabla3[[#This Row],[Neto uf]]*0.19</f>
        <v>16.628754957283817</v>
      </c>
      <c r="M4" s="5">
        <f>Tabla3[[#This Row],[Neto uf]]+Tabla3[[#This Row],[iva uf]]</f>
        <v>104.14851789035654</v>
      </c>
    </row>
    <row r="5" spans="1:13" x14ac:dyDescent="0.3">
      <c r="A5" t="s">
        <v>13</v>
      </c>
      <c r="B5" t="s">
        <v>14</v>
      </c>
      <c r="C5" t="s">
        <v>6</v>
      </c>
      <c r="D5" t="s">
        <v>11</v>
      </c>
      <c r="E5" t="s">
        <v>12</v>
      </c>
      <c r="F5" s="1">
        <v>45936.612570335601</v>
      </c>
      <c r="G5" s="3">
        <v>921775.05</v>
      </c>
      <c r="H5" s="3">
        <v>175137.25950000001</v>
      </c>
      <c r="I5" s="3">
        <v>1096912.3095</v>
      </c>
      <c r="J5" s="2">
        <f>VLOOKUP(Tabla3[[#This Row],[Fecha de Creación]],Tabla4[],2,TRUE)</f>
        <v>39485.65</v>
      </c>
      <c r="K5" s="5">
        <f>Tabla3[[#This Row],[Neto]]/Tabla3[[#This Row],[valor uf]]</f>
        <v>23.34455808629211</v>
      </c>
      <c r="L5" s="5">
        <f>Tabla3[[#This Row],[Neto uf]]*0.19</f>
        <v>4.4354660363955007</v>
      </c>
      <c r="M5" s="5">
        <f>Tabla3[[#This Row],[Neto uf]]+Tabla3[[#This Row],[iva uf]]</f>
        <v>27.78002412268761</v>
      </c>
    </row>
    <row r="6" spans="1:13" x14ac:dyDescent="0.3">
      <c r="A6" t="s">
        <v>15</v>
      </c>
      <c r="B6" t="s">
        <v>16</v>
      </c>
      <c r="C6" t="s">
        <v>6</v>
      </c>
      <c r="D6" t="s">
        <v>17</v>
      </c>
      <c r="E6" t="s">
        <v>18</v>
      </c>
      <c r="F6" s="1">
        <v>45874.726145717599</v>
      </c>
      <c r="G6" s="3">
        <v>486800</v>
      </c>
      <c r="H6" s="3">
        <v>92492</v>
      </c>
      <c r="I6" s="3">
        <v>579292</v>
      </c>
      <c r="J6" s="2">
        <f>VLOOKUP(Tabla3[[#This Row],[Fecha de Creación]],Tabla4[],2,TRUE)</f>
        <v>39153.69</v>
      </c>
      <c r="K6" s="5">
        <f>Tabla3[[#This Row],[Neto]]/Tabla3[[#This Row],[valor uf]]</f>
        <v>12.433055479572934</v>
      </c>
      <c r="L6" s="5">
        <f>Tabla3[[#This Row],[Neto uf]]*0.19</f>
        <v>2.3622805411188574</v>
      </c>
      <c r="M6" s="5">
        <f>Tabla3[[#This Row],[Neto uf]]+Tabla3[[#This Row],[iva uf]]</f>
        <v>14.795336020691792</v>
      </c>
    </row>
    <row r="7" spans="1:13" x14ac:dyDescent="0.3">
      <c r="A7" t="s">
        <v>19</v>
      </c>
      <c r="B7" t="s">
        <v>20</v>
      </c>
      <c r="C7" t="s">
        <v>6</v>
      </c>
      <c r="D7" t="s">
        <v>9</v>
      </c>
      <c r="E7" t="s">
        <v>10</v>
      </c>
      <c r="F7" s="1">
        <v>45874.5051145486</v>
      </c>
      <c r="G7" s="3">
        <v>92774</v>
      </c>
      <c r="H7" s="3">
        <v>17627.060000000001</v>
      </c>
      <c r="I7" s="3">
        <v>110401.06</v>
      </c>
      <c r="J7" s="2">
        <f>VLOOKUP(Tabla3[[#This Row],[Fecha de Creación]],Tabla4[],2,TRUE)</f>
        <v>39153.69</v>
      </c>
      <c r="K7" s="5">
        <f>Tabla3[[#This Row],[Neto]]/Tabla3[[#This Row],[valor uf]]</f>
        <v>2.3694829274073528</v>
      </c>
      <c r="L7" s="5">
        <f>Tabla3[[#This Row],[Neto uf]]*0.19</f>
        <v>0.45020175620739705</v>
      </c>
      <c r="M7" s="5">
        <f>Tabla3[[#This Row],[Neto uf]]+Tabla3[[#This Row],[iva uf]]</f>
        <v>2.8196846836147498</v>
      </c>
    </row>
    <row r="8" spans="1:13" x14ac:dyDescent="0.3">
      <c r="A8" t="s">
        <v>21</v>
      </c>
      <c r="B8" t="s">
        <v>22</v>
      </c>
      <c r="C8" t="s">
        <v>6</v>
      </c>
      <c r="D8" t="s">
        <v>11</v>
      </c>
      <c r="E8" t="s">
        <v>12</v>
      </c>
      <c r="F8" s="1">
        <v>45845.620511377303</v>
      </c>
      <c r="G8" s="3">
        <v>1665781.6</v>
      </c>
      <c r="H8" s="3">
        <v>316498.50400000002</v>
      </c>
      <c r="I8" s="3">
        <v>1982280.1040000001</v>
      </c>
      <c r="J8" s="2">
        <f>VLOOKUP(Tabla3[[#This Row],[Fecha de Creación]],Tabla4[],2,TRUE)</f>
        <v>39285.379999999997</v>
      </c>
      <c r="K8" s="5">
        <f>Tabla3[[#This Row],[Neto]]/Tabla3[[#This Row],[valor uf]]</f>
        <v>42.40207425765005</v>
      </c>
      <c r="L8" s="5">
        <f>Tabla3[[#This Row],[Neto uf]]*0.19</f>
        <v>8.0563941089535103</v>
      </c>
      <c r="M8" s="5">
        <f>Tabla3[[#This Row],[Neto uf]]+Tabla3[[#This Row],[iva uf]]</f>
        <v>50.458468366603562</v>
      </c>
    </row>
    <row r="9" spans="1:13" x14ac:dyDescent="0.3">
      <c r="A9" t="s">
        <v>23</v>
      </c>
      <c r="B9" t="s">
        <v>24</v>
      </c>
      <c r="C9" t="s">
        <v>6</v>
      </c>
      <c r="D9" t="s">
        <v>11</v>
      </c>
      <c r="E9" t="s">
        <v>12</v>
      </c>
      <c r="F9" s="1">
        <v>45601.355767592599</v>
      </c>
      <c r="G9" s="3">
        <v>799150</v>
      </c>
      <c r="H9" s="3">
        <v>151838.5</v>
      </c>
      <c r="I9" s="3">
        <v>950988.5</v>
      </c>
      <c r="J9" s="2">
        <f>VLOOKUP(Tabla3[[#This Row],[Fecha de Creación]],Tabla4[],2,TRUE)</f>
        <v>37977.550000000003</v>
      </c>
      <c r="K9" s="5">
        <f>Tabla3[[#This Row],[Neto]]/Tabla3[[#This Row],[valor uf]]</f>
        <v>21.042694960575393</v>
      </c>
      <c r="L9" s="5">
        <f>Tabla3[[#This Row],[Neto uf]]*0.19</f>
        <v>3.9981120425093248</v>
      </c>
      <c r="M9" s="5">
        <f>Tabla3[[#This Row],[Neto uf]]+Tabla3[[#This Row],[iva uf]]</f>
        <v>25.040807003084716</v>
      </c>
    </row>
    <row r="10" spans="1:13" x14ac:dyDescent="0.3">
      <c r="A10" t="s">
        <v>25</v>
      </c>
      <c r="B10" t="s">
        <v>26</v>
      </c>
      <c r="C10" t="s">
        <v>6</v>
      </c>
      <c r="D10" t="s">
        <v>9</v>
      </c>
      <c r="E10" t="s">
        <v>10</v>
      </c>
      <c r="F10" s="1">
        <v>45600.753671296297</v>
      </c>
      <c r="G10" s="3">
        <v>229683.00000000003</v>
      </c>
      <c r="H10" s="3">
        <v>43639.770000000004</v>
      </c>
      <c r="I10" s="3">
        <v>273322.77</v>
      </c>
      <c r="J10" s="2">
        <f>VLOOKUP(Tabla3[[#This Row],[Fecha de Creación]],Tabla4[],2,TRUE)</f>
        <v>37976.32</v>
      </c>
      <c r="K10" s="5">
        <f>Tabla3[[#This Row],[Neto]]/Tabla3[[#This Row],[valor uf]]</f>
        <v>6.0480583690046856</v>
      </c>
      <c r="L10" s="5">
        <f>Tabla3[[#This Row],[Neto uf]]*0.19</f>
        <v>1.1491310901108902</v>
      </c>
      <c r="M10" s="5">
        <f>Tabla3[[#This Row],[Neto uf]]+Tabla3[[#This Row],[iva uf]]</f>
        <v>7.1971894591155756</v>
      </c>
    </row>
    <row r="11" spans="1:13" x14ac:dyDescent="0.3">
      <c r="A11" t="s">
        <v>27</v>
      </c>
      <c r="B11" t="s">
        <v>28</v>
      </c>
      <c r="C11" t="s">
        <v>6</v>
      </c>
      <c r="D11" t="s">
        <v>11</v>
      </c>
      <c r="E11" t="s">
        <v>12</v>
      </c>
      <c r="F11" s="1">
        <v>45547.348194444399</v>
      </c>
      <c r="G11" s="3">
        <v>2257942.66</v>
      </c>
      <c r="H11" s="3">
        <v>429009.10540000006</v>
      </c>
      <c r="I11" s="3">
        <v>2686951.7653999999</v>
      </c>
      <c r="J11" s="2">
        <f>VLOOKUP(Tabla3[[#This Row],[Fecha de Creación]],Tabla4[],2,TRUE)</f>
        <v>37842.339999999997</v>
      </c>
      <c r="K11" s="5">
        <f>Tabla3[[#This Row],[Neto]]/Tabla3[[#This Row],[valor uf]]</f>
        <v>59.667099338994376</v>
      </c>
      <c r="L11" s="5">
        <f>Tabla3[[#This Row],[Neto uf]]*0.19</f>
        <v>11.336748874408931</v>
      </c>
      <c r="M11" s="5">
        <f>Tabla3[[#This Row],[Neto uf]]+Tabla3[[#This Row],[iva uf]]</f>
        <v>71.003848213403302</v>
      </c>
    </row>
    <row r="12" spans="1:13" x14ac:dyDescent="0.3">
      <c r="A12" t="s">
        <v>35</v>
      </c>
      <c r="G12" s="8">
        <f>SUBTOTAL(109,Tabla3[Neto])</f>
        <v>9924174.3100000005</v>
      </c>
      <c r="H12" s="8">
        <f>SUBTOTAL(109,Tabla3[Iva])</f>
        <v>1885593.1189000001</v>
      </c>
      <c r="I12" s="8">
        <f>SUBTOTAL(109,Tabla3[Total])</f>
        <v>11809767.4289</v>
      </c>
      <c r="J12" s="9"/>
      <c r="K12" s="5">
        <f>SUBTOTAL(109,Tabla3[Neto uf])</f>
        <v>254.82678635256963</v>
      </c>
      <c r="L12" s="5">
        <f>SUBTOTAL(109,Tabla3[iva uf])</f>
        <v>48.417089406988232</v>
      </c>
      <c r="M12" s="5">
        <f>SUBTOTAL(109,Tabla3[Total uf])</f>
        <v>303.24387575955791</v>
      </c>
    </row>
  </sheetData>
  <mergeCells count="1">
    <mergeCell ref="A1:M1"/>
  </mergeCells>
  <pageMargins left="0.7" right="0.7" top="0.75" bottom="0.75" header="0.3" footer="0.3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68AC3-8D53-40B4-B142-4E986D57785D}">
  <dimension ref="B2:I16"/>
  <sheetViews>
    <sheetView showGridLines="0" tabSelected="1" workbookViewId="0">
      <selection activeCell="B10" sqref="B10"/>
    </sheetView>
  </sheetViews>
  <sheetFormatPr baseColWidth="10" defaultRowHeight="14.4" x14ac:dyDescent="0.3"/>
  <cols>
    <col min="2" max="2" width="17.21875" bestFit="1" customWidth="1"/>
    <col min="4" max="4" width="46.21875" bestFit="1" customWidth="1"/>
  </cols>
  <sheetData>
    <row r="2" spans="2:9" x14ac:dyDescent="0.3">
      <c r="B2" s="10" t="s">
        <v>42</v>
      </c>
      <c r="C2" s="10" t="s">
        <v>40</v>
      </c>
      <c r="D2" s="10" t="s">
        <v>44</v>
      </c>
      <c r="E2" s="10" t="s">
        <v>41</v>
      </c>
      <c r="F2" s="10" t="s">
        <v>45</v>
      </c>
      <c r="G2" s="10" t="s">
        <v>51</v>
      </c>
      <c r="H2" s="10" t="s">
        <v>52</v>
      </c>
    </row>
    <row r="3" spans="2:9" x14ac:dyDescent="0.3">
      <c r="B3" s="11" t="s">
        <v>43</v>
      </c>
      <c r="C3" s="13">
        <v>1</v>
      </c>
      <c r="D3" s="12" t="s">
        <v>48</v>
      </c>
      <c r="E3" s="13" t="s">
        <v>46</v>
      </c>
      <c r="F3" s="13">
        <f>ROUNDUP(((3.5+3.5)*3.5/(1.2*2.4))*1.15,0)</f>
        <v>10</v>
      </c>
      <c r="G3" s="14">
        <v>11432</v>
      </c>
      <c r="H3" s="15">
        <f>F3*G3</f>
        <v>114320</v>
      </c>
      <c r="I3" s="3"/>
    </row>
    <row r="4" spans="2:9" x14ac:dyDescent="0.3">
      <c r="B4" s="11"/>
      <c r="C4" s="13">
        <v>2</v>
      </c>
      <c r="D4" s="12" t="s">
        <v>49</v>
      </c>
      <c r="E4" s="13" t="s">
        <v>47</v>
      </c>
      <c r="F4" s="13">
        <f>ROUNDUP(((3.5+3.5)*3.5/(18))*1.15,0)</f>
        <v>2</v>
      </c>
      <c r="G4" s="14">
        <v>54273.47</v>
      </c>
      <c r="H4" s="15">
        <f>F4*G4</f>
        <v>108546.94</v>
      </c>
      <c r="I4" s="3"/>
    </row>
    <row r="5" spans="2:9" x14ac:dyDescent="0.3">
      <c r="B5" s="11"/>
      <c r="C5" s="13">
        <v>3</v>
      </c>
      <c r="D5" s="12" t="s">
        <v>50</v>
      </c>
      <c r="E5" s="13" t="s">
        <v>41</v>
      </c>
      <c r="F5" s="13">
        <f>ROUNDUP(((3.5+3.5)*3.5*(15))*1.05,0)</f>
        <v>386</v>
      </c>
      <c r="G5" s="14">
        <v>44.54</v>
      </c>
      <c r="H5" s="15">
        <f>F5*G5</f>
        <v>17192.439999999999</v>
      </c>
      <c r="I5" s="3"/>
    </row>
    <row r="6" spans="2:9" x14ac:dyDescent="0.3">
      <c r="B6" s="11"/>
      <c r="C6" s="13">
        <v>4</v>
      </c>
      <c r="D6" s="12" t="s">
        <v>53</v>
      </c>
      <c r="E6" s="13" t="s">
        <v>41</v>
      </c>
      <c r="F6" s="13">
        <v>17</v>
      </c>
      <c r="G6" s="14">
        <v>13490</v>
      </c>
      <c r="H6" s="15">
        <f>F6*G6</f>
        <v>229330</v>
      </c>
      <c r="I6" s="3"/>
    </row>
    <row r="7" spans="2:9" x14ac:dyDescent="0.3">
      <c r="B7" s="11"/>
      <c r="C7" s="13">
        <v>5</v>
      </c>
      <c r="D7" s="12" t="s">
        <v>56</v>
      </c>
      <c r="E7" s="13" t="s">
        <v>47</v>
      </c>
      <c r="F7" s="13">
        <v>1</v>
      </c>
      <c r="G7" s="15">
        <v>29469</v>
      </c>
      <c r="H7" s="15">
        <f t="shared" ref="H7:H16" si="0">F7*G7</f>
        <v>29469</v>
      </c>
      <c r="I7" s="3"/>
    </row>
    <row r="8" spans="2:9" x14ac:dyDescent="0.3">
      <c r="G8" s="3"/>
      <c r="H8" s="3"/>
      <c r="I8" s="3"/>
    </row>
    <row r="9" spans="2:9" x14ac:dyDescent="0.3">
      <c r="G9" s="3"/>
      <c r="H9" s="3"/>
      <c r="I9" s="3"/>
    </row>
    <row r="10" spans="2:9" x14ac:dyDescent="0.3">
      <c r="G10" s="3"/>
      <c r="H10" s="3"/>
      <c r="I10" s="3"/>
    </row>
    <row r="11" spans="2:9" x14ac:dyDescent="0.3">
      <c r="G11" s="3"/>
      <c r="H11" s="3"/>
      <c r="I11" s="3"/>
    </row>
    <row r="12" spans="2:9" x14ac:dyDescent="0.3">
      <c r="G12" s="3"/>
      <c r="H12" s="3"/>
      <c r="I12" s="3"/>
    </row>
    <row r="13" spans="2:9" x14ac:dyDescent="0.3">
      <c r="G13" s="3"/>
      <c r="H13" s="3"/>
      <c r="I13" s="3"/>
    </row>
    <row r="14" spans="2:9" x14ac:dyDescent="0.3">
      <c r="G14" s="3"/>
      <c r="H14" s="3"/>
      <c r="I14" s="3"/>
    </row>
    <row r="15" spans="2:9" x14ac:dyDescent="0.3">
      <c r="H15" s="3"/>
    </row>
    <row r="16" spans="2:9" x14ac:dyDescent="0.3">
      <c r="H16" s="3"/>
    </row>
  </sheetData>
  <mergeCells count="1">
    <mergeCell ref="B3:B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0E70-85FA-43C0-A18D-09A15A43ECC2}">
  <dimension ref="C1:E1282"/>
  <sheetViews>
    <sheetView showGridLines="0" topLeftCell="A908" workbookViewId="0">
      <selection activeCell="K917" sqref="K917"/>
    </sheetView>
  </sheetViews>
  <sheetFormatPr baseColWidth="10" defaultRowHeight="14.4" x14ac:dyDescent="0.3"/>
  <cols>
    <col min="3" max="3" width="11.5546875" style="1"/>
    <col min="4" max="4" width="16.6640625" customWidth="1"/>
    <col min="5" max="5" width="18.21875" customWidth="1"/>
  </cols>
  <sheetData>
    <row r="1" spans="3:5" x14ac:dyDescent="0.3">
      <c r="C1" s="1" t="s">
        <v>36</v>
      </c>
      <c r="D1" t="s">
        <v>37</v>
      </c>
      <c r="E1" t="s">
        <v>38</v>
      </c>
    </row>
    <row r="2" spans="3:5" x14ac:dyDescent="0.3">
      <c r="C2" s="1">
        <v>1</v>
      </c>
      <c r="D2" s="3">
        <v>0</v>
      </c>
      <c r="E2">
        <v>0</v>
      </c>
    </row>
    <row r="3" spans="3:5" x14ac:dyDescent="0.3">
      <c r="C3" s="1">
        <v>44743</v>
      </c>
      <c r="D3" s="3">
        <v>33099.99</v>
      </c>
      <c r="E3">
        <v>932.08</v>
      </c>
    </row>
    <row r="4" spans="3:5" x14ac:dyDescent="0.3">
      <c r="C4" s="1">
        <v>44744</v>
      </c>
      <c r="D4" s="3">
        <v>33113.160000000003</v>
      </c>
      <c r="E4">
        <v>932.08</v>
      </c>
    </row>
    <row r="5" spans="3:5" x14ac:dyDescent="0.3">
      <c r="C5" s="1">
        <v>44745</v>
      </c>
      <c r="D5" s="3">
        <v>33126.33</v>
      </c>
      <c r="E5">
        <v>932.08</v>
      </c>
    </row>
    <row r="6" spans="3:5" x14ac:dyDescent="0.3">
      <c r="C6" s="1">
        <v>44746</v>
      </c>
      <c r="D6" s="3">
        <v>33139.5</v>
      </c>
      <c r="E6">
        <v>934.54</v>
      </c>
    </row>
    <row r="7" spans="3:5" x14ac:dyDescent="0.3">
      <c r="C7" s="1">
        <v>44747</v>
      </c>
      <c r="D7" s="3">
        <v>33152.68</v>
      </c>
      <c r="E7">
        <v>927.53</v>
      </c>
    </row>
    <row r="8" spans="3:5" x14ac:dyDescent="0.3">
      <c r="C8" s="1">
        <v>44748</v>
      </c>
      <c r="D8" s="3">
        <v>33165.86</v>
      </c>
      <c r="E8">
        <v>948.51</v>
      </c>
    </row>
    <row r="9" spans="3:5" x14ac:dyDescent="0.3">
      <c r="C9" s="1">
        <v>44749</v>
      </c>
      <c r="D9" s="3">
        <v>33179.050000000003</v>
      </c>
      <c r="E9">
        <v>972.66</v>
      </c>
    </row>
    <row r="10" spans="3:5" x14ac:dyDescent="0.3">
      <c r="C10" s="1">
        <v>44750</v>
      </c>
      <c r="D10" s="3">
        <v>33192.25</v>
      </c>
      <c r="E10">
        <v>959.7</v>
      </c>
    </row>
    <row r="11" spans="3:5" x14ac:dyDescent="0.3">
      <c r="C11" s="1">
        <v>44751</v>
      </c>
      <c r="D11" s="3">
        <v>33205.449999999997</v>
      </c>
      <c r="E11">
        <v>959.7</v>
      </c>
    </row>
    <row r="12" spans="3:5" x14ac:dyDescent="0.3">
      <c r="C12" s="1">
        <v>44752</v>
      </c>
      <c r="D12" s="3">
        <v>33215.050000000003</v>
      </c>
      <c r="E12">
        <v>959.7</v>
      </c>
    </row>
    <row r="13" spans="3:5" x14ac:dyDescent="0.3">
      <c r="C13" s="1">
        <v>44753</v>
      </c>
      <c r="D13" s="3">
        <v>33224.65</v>
      </c>
      <c r="E13">
        <v>966.74</v>
      </c>
    </row>
    <row r="14" spans="3:5" x14ac:dyDescent="0.3">
      <c r="C14" s="1">
        <v>44754</v>
      </c>
      <c r="D14" s="3">
        <v>33234.25</v>
      </c>
      <c r="E14">
        <v>989.95</v>
      </c>
    </row>
    <row r="15" spans="3:5" x14ac:dyDescent="0.3">
      <c r="C15" s="1">
        <v>44755</v>
      </c>
      <c r="D15" s="3">
        <v>33243.86</v>
      </c>
      <c r="E15">
        <v>1008.81</v>
      </c>
    </row>
    <row r="16" spans="3:5" x14ac:dyDescent="0.3">
      <c r="C16" s="1">
        <v>44756</v>
      </c>
      <c r="D16" s="3">
        <v>33253.47</v>
      </c>
      <c r="E16">
        <v>1010.16</v>
      </c>
    </row>
    <row r="17" spans="3:5" x14ac:dyDescent="0.3">
      <c r="C17" s="1">
        <v>44757</v>
      </c>
      <c r="D17" s="3">
        <v>33263.08</v>
      </c>
      <c r="E17">
        <v>1042.97</v>
      </c>
    </row>
    <row r="18" spans="3:5" x14ac:dyDescent="0.3">
      <c r="C18" s="1">
        <v>44758</v>
      </c>
      <c r="D18" s="3">
        <v>33272.699999999997</v>
      </c>
      <c r="E18">
        <v>1042.97</v>
      </c>
    </row>
    <row r="19" spans="3:5" x14ac:dyDescent="0.3">
      <c r="C19" s="1">
        <v>44759</v>
      </c>
      <c r="D19" s="3">
        <v>33282.32</v>
      </c>
      <c r="E19">
        <v>1042.97</v>
      </c>
    </row>
    <row r="20" spans="3:5" x14ac:dyDescent="0.3">
      <c r="C20" s="1">
        <v>44760</v>
      </c>
      <c r="D20" s="3">
        <v>33291.94</v>
      </c>
      <c r="E20">
        <v>988.22</v>
      </c>
    </row>
    <row r="21" spans="3:5" x14ac:dyDescent="0.3">
      <c r="C21" s="1">
        <v>44761</v>
      </c>
      <c r="D21" s="3">
        <v>33301.56</v>
      </c>
      <c r="E21">
        <v>940.9</v>
      </c>
    </row>
    <row r="22" spans="3:5" x14ac:dyDescent="0.3">
      <c r="C22" s="1">
        <v>44762</v>
      </c>
      <c r="D22" s="3">
        <v>33311.19</v>
      </c>
      <c r="E22">
        <v>929.83</v>
      </c>
    </row>
    <row r="23" spans="3:5" x14ac:dyDescent="0.3">
      <c r="C23" s="1">
        <v>44763</v>
      </c>
      <c r="D23" s="3">
        <v>33320.82</v>
      </c>
      <c r="E23">
        <v>919.93</v>
      </c>
    </row>
    <row r="24" spans="3:5" x14ac:dyDescent="0.3">
      <c r="C24" s="1">
        <v>44764</v>
      </c>
      <c r="D24" s="3">
        <v>33330.449999999997</v>
      </c>
      <c r="E24">
        <v>927.49</v>
      </c>
    </row>
    <row r="25" spans="3:5" x14ac:dyDescent="0.3">
      <c r="C25" s="1">
        <v>44765</v>
      </c>
      <c r="D25" s="3">
        <v>33340.080000000002</v>
      </c>
      <c r="E25">
        <v>927.49</v>
      </c>
    </row>
    <row r="26" spans="3:5" x14ac:dyDescent="0.3">
      <c r="C26" s="1">
        <v>44766</v>
      </c>
      <c r="D26" s="3">
        <v>33349.72</v>
      </c>
      <c r="E26">
        <v>927.49</v>
      </c>
    </row>
    <row r="27" spans="3:5" x14ac:dyDescent="0.3">
      <c r="C27" s="1">
        <v>44767</v>
      </c>
      <c r="D27" s="3">
        <v>33359.360000000001</v>
      </c>
      <c r="E27">
        <v>932.83</v>
      </c>
    </row>
    <row r="28" spans="3:5" x14ac:dyDescent="0.3">
      <c r="C28" s="1">
        <v>44768</v>
      </c>
      <c r="D28" s="3">
        <v>33369</v>
      </c>
      <c r="E28">
        <v>941.03</v>
      </c>
    </row>
    <row r="29" spans="3:5" x14ac:dyDescent="0.3">
      <c r="C29" s="1">
        <v>44769</v>
      </c>
      <c r="D29" s="3">
        <v>33378.65</v>
      </c>
      <c r="E29">
        <v>922.04</v>
      </c>
    </row>
    <row r="30" spans="3:5" x14ac:dyDescent="0.3">
      <c r="C30" s="1">
        <v>44770</v>
      </c>
      <c r="D30" s="3">
        <v>33388.300000000003</v>
      </c>
      <c r="E30">
        <v>920.49</v>
      </c>
    </row>
    <row r="31" spans="3:5" x14ac:dyDescent="0.3">
      <c r="C31" s="1">
        <v>44771</v>
      </c>
      <c r="D31" s="3">
        <v>33397.949999999997</v>
      </c>
      <c r="E31">
        <v>911.42</v>
      </c>
    </row>
    <row r="32" spans="3:5" x14ac:dyDescent="0.3">
      <c r="C32" s="1">
        <v>44772</v>
      </c>
      <c r="D32" s="3">
        <v>33407.599999999999</v>
      </c>
      <c r="E32">
        <v>911.42</v>
      </c>
    </row>
    <row r="33" spans="3:5" x14ac:dyDescent="0.3">
      <c r="C33" s="1">
        <v>44773</v>
      </c>
      <c r="D33" s="3">
        <v>33417.26</v>
      </c>
      <c r="E33">
        <v>911.42</v>
      </c>
    </row>
    <row r="34" spans="3:5" x14ac:dyDescent="0.3">
      <c r="C34" s="1">
        <v>44774</v>
      </c>
      <c r="D34" s="3">
        <v>33426.92</v>
      </c>
      <c r="E34">
        <v>905.1</v>
      </c>
    </row>
    <row r="35" spans="3:5" x14ac:dyDescent="0.3">
      <c r="C35" s="1">
        <v>44775</v>
      </c>
      <c r="D35" s="3">
        <v>33436.58</v>
      </c>
      <c r="E35">
        <v>893.19</v>
      </c>
    </row>
    <row r="36" spans="3:5" x14ac:dyDescent="0.3">
      <c r="C36" s="1">
        <v>44776</v>
      </c>
      <c r="D36" s="3">
        <v>33446.25</v>
      </c>
      <c r="E36">
        <v>897.22</v>
      </c>
    </row>
    <row r="37" spans="3:5" x14ac:dyDescent="0.3">
      <c r="C37" s="1">
        <v>44777</v>
      </c>
      <c r="D37" s="3">
        <v>33455.919999999998</v>
      </c>
      <c r="E37">
        <v>907.82</v>
      </c>
    </row>
    <row r="38" spans="3:5" x14ac:dyDescent="0.3">
      <c r="C38" s="1">
        <v>44778</v>
      </c>
      <c r="D38" s="3">
        <v>33465.589999999997</v>
      </c>
      <c r="E38">
        <v>903.91</v>
      </c>
    </row>
    <row r="39" spans="3:5" x14ac:dyDescent="0.3">
      <c r="C39" s="1">
        <v>44779</v>
      </c>
      <c r="D39" s="3">
        <v>33475.26</v>
      </c>
      <c r="E39">
        <v>903.91</v>
      </c>
    </row>
    <row r="40" spans="3:5" x14ac:dyDescent="0.3">
      <c r="C40" s="1">
        <v>44780</v>
      </c>
      <c r="D40" s="3">
        <v>33484.94</v>
      </c>
      <c r="E40">
        <v>903.91</v>
      </c>
    </row>
    <row r="41" spans="3:5" x14ac:dyDescent="0.3">
      <c r="C41" s="1">
        <v>44781</v>
      </c>
      <c r="D41" s="3">
        <v>33494.620000000003</v>
      </c>
      <c r="E41">
        <v>914.49</v>
      </c>
    </row>
    <row r="42" spans="3:5" x14ac:dyDescent="0.3">
      <c r="C42" s="1">
        <v>44782</v>
      </c>
      <c r="D42" s="3">
        <v>33504.300000000003</v>
      </c>
      <c r="E42">
        <v>906.03</v>
      </c>
    </row>
    <row r="43" spans="3:5" x14ac:dyDescent="0.3">
      <c r="C43" s="1">
        <v>44783</v>
      </c>
      <c r="D43" s="3">
        <v>33519.33</v>
      </c>
      <c r="E43">
        <v>900.78</v>
      </c>
    </row>
    <row r="44" spans="3:5" x14ac:dyDescent="0.3">
      <c r="C44" s="1">
        <v>44784</v>
      </c>
      <c r="D44" s="3">
        <v>33534.370000000003</v>
      </c>
      <c r="E44">
        <v>889.38</v>
      </c>
    </row>
    <row r="45" spans="3:5" x14ac:dyDescent="0.3">
      <c r="C45" s="1">
        <v>44785</v>
      </c>
      <c r="D45" s="3">
        <v>33549.410000000003</v>
      </c>
      <c r="E45">
        <v>882.33</v>
      </c>
    </row>
    <row r="46" spans="3:5" x14ac:dyDescent="0.3">
      <c r="C46" s="1">
        <v>44786</v>
      </c>
      <c r="D46" s="3">
        <v>33564.46</v>
      </c>
      <c r="E46">
        <v>882.33</v>
      </c>
    </row>
    <row r="47" spans="3:5" x14ac:dyDescent="0.3">
      <c r="C47" s="1">
        <v>44787</v>
      </c>
      <c r="D47" s="3">
        <v>33579.51</v>
      </c>
      <c r="E47">
        <v>882.33</v>
      </c>
    </row>
    <row r="48" spans="3:5" x14ac:dyDescent="0.3">
      <c r="C48" s="1">
        <v>44788</v>
      </c>
      <c r="D48" s="3">
        <v>33594.58</v>
      </c>
      <c r="E48">
        <v>882.33</v>
      </c>
    </row>
    <row r="49" spans="3:5" x14ac:dyDescent="0.3">
      <c r="C49" s="1">
        <v>44789</v>
      </c>
      <c r="D49" s="3">
        <v>33609.65</v>
      </c>
      <c r="E49">
        <v>882.72</v>
      </c>
    </row>
    <row r="50" spans="3:5" x14ac:dyDescent="0.3">
      <c r="C50" s="1">
        <v>44790</v>
      </c>
      <c r="D50" s="3">
        <v>33624.720000000001</v>
      </c>
      <c r="E50">
        <v>882.2</v>
      </c>
    </row>
    <row r="51" spans="3:5" x14ac:dyDescent="0.3">
      <c r="C51" s="1">
        <v>44791</v>
      </c>
      <c r="D51" s="3">
        <v>33639.81</v>
      </c>
      <c r="E51">
        <v>895.76</v>
      </c>
    </row>
    <row r="52" spans="3:5" x14ac:dyDescent="0.3">
      <c r="C52" s="1">
        <v>44792</v>
      </c>
      <c r="D52" s="3">
        <v>33654.9</v>
      </c>
      <c r="E52">
        <v>918.2</v>
      </c>
    </row>
    <row r="53" spans="3:5" x14ac:dyDescent="0.3">
      <c r="C53" s="1">
        <v>44793</v>
      </c>
      <c r="D53" s="3">
        <v>33669.99</v>
      </c>
      <c r="E53">
        <v>918.2</v>
      </c>
    </row>
    <row r="54" spans="3:5" x14ac:dyDescent="0.3">
      <c r="C54" s="1">
        <v>44794</v>
      </c>
      <c r="D54" s="3">
        <v>33685.1</v>
      </c>
      <c r="E54">
        <v>918.2</v>
      </c>
    </row>
    <row r="55" spans="3:5" x14ac:dyDescent="0.3">
      <c r="C55" s="1">
        <v>44795</v>
      </c>
      <c r="D55" s="3">
        <v>33700.21</v>
      </c>
      <c r="E55">
        <v>945.35</v>
      </c>
    </row>
    <row r="56" spans="3:5" x14ac:dyDescent="0.3">
      <c r="C56" s="1">
        <v>44796</v>
      </c>
      <c r="D56" s="3">
        <v>33715.33</v>
      </c>
      <c r="E56">
        <v>945.47</v>
      </c>
    </row>
    <row r="57" spans="3:5" x14ac:dyDescent="0.3">
      <c r="C57" s="1">
        <v>44797</v>
      </c>
      <c r="D57" s="3">
        <v>33730.449999999997</v>
      </c>
      <c r="E57">
        <v>926.94</v>
      </c>
    </row>
    <row r="58" spans="3:5" x14ac:dyDescent="0.3">
      <c r="C58" s="1">
        <v>44798</v>
      </c>
      <c r="D58" s="3">
        <v>33745.58</v>
      </c>
      <c r="E58">
        <v>915.6</v>
      </c>
    </row>
    <row r="59" spans="3:5" x14ac:dyDescent="0.3">
      <c r="C59" s="1">
        <v>44799</v>
      </c>
      <c r="D59" s="3">
        <v>33760.720000000001</v>
      </c>
      <c r="E59">
        <v>910.03</v>
      </c>
    </row>
    <row r="60" spans="3:5" x14ac:dyDescent="0.3">
      <c r="C60" s="1">
        <v>44800</v>
      </c>
      <c r="D60" s="3">
        <v>33775.86</v>
      </c>
      <c r="E60">
        <v>910.03</v>
      </c>
    </row>
    <row r="61" spans="3:5" x14ac:dyDescent="0.3">
      <c r="C61" s="1">
        <v>44801</v>
      </c>
      <c r="D61" s="3">
        <v>33791.01</v>
      </c>
      <c r="E61">
        <v>910.03</v>
      </c>
    </row>
    <row r="62" spans="3:5" x14ac:dyDescent="0.3">
      <c r="C62" s="1">
        <v>44802</v>
      </c>
      <c r="D62" s="3">
        <v>33806.17</v>
      </c>
      <c r="E62">
        <v>900.22</v>
      </c>
    </row>
    <row r="63" spans="3:5" x14ac:dyDescent="0.3">
      <c r="C63" s="1">
        <v>44803</v>
      </c>
      <c r="D63" s="3">
        <v>33821.339999999997</v>
      </c>
      <c r="E63">
        <v>890.9</v>
      </c>
    </row>
    <row r="64" spans="3:5" x14ac:dyDescent="0.3">
      <c r="C64" s="1">
        <v>44804</v>
      </c>
      <c r="D64" s="3">
        <v>33836.51</v>
      </c>
      <c r="E64">
        <v>882.11</v>
      </c>
    </row>
    <row r="65" spans="3:5" x14ac:dyDescent="0.3">
      <c r="C65" s="1">
        <v>44805</v>
      </c>
      <c r="D65" s="3">
        <v>33851.69</v>
      </c>
      <c r="E65">
        <v>898.04</v>
      </c>
    </row>
    <row r="66" spans="3:5" x14ac:dyDescent="0.3">
      <c r="C66" s="1">
        <v>44806</v>
      </c>
      <c r="D66" s="3">
        <v>33866.870000000003</v>
      </c>
      <c r="E66">
        <v>898.24</v>
      </c>
    </row>
    <row r="67" spans="3:5" x14ac:dyDescent="0.3">
      <c r="C67" s="1">
        <v>44807</v>
      </c>
      <c r="D67" s="3">
        <v>33882.06</v>
      </c>
      <c r="E67">
        <v>898.24</v>
      </c>
    </row>
    <row r="68" spans="3:5" x14ac:dyDescent="0.3">
      <c r="C68" s="1">
        <v>44808</v>
      </c>
      <c r="D68" s="3">
        <v>33897.26</v>
      </c>
      <c r="E68">
        <v>898.24</v>
      </c>
    </row>
    <row r="69" spans="3:5" x14ac:dyDescent="0.3">
      <c r="C69" s="1">
        <v>44809</v>
      </c>
      <c r="D69" s="3">
        <v>33912.47</v>
      </c>
      <c r="E69">
        <v>885.52</v>
      </c>
    </row>
    <row r="70" spans="3:5" x14ac:dyDescent="0.3">
      <c r="C70" s="1">
        <v>44810</v>
      </c>
      <c r="D70" s="3">
        <v>33927.68</v>
      </c>
      <c r="E70">
        <v>866.28</v>
      </c>
    </row>
    <row r="71" spans="3:5" x14ac:dyDescent="0.3">
      <c r="C71" s="1">
        <v>44811</v>
      </c>
      <c r="D71" s="3">
        <v>33942.9</v>
      </c>
      <c r="E71">
        <v>888.51</v>
      </c>
    </row>
    <row r="72" spans="3:5" x14ac:dyDescent="0.3">
      <c r="C72" s="1">
        <v>44812</v>
      </c>
      <c r="D72" s="3">
        <v>33958.129999999997</v>
      </c>
      <c r="E72">
        <v>886.34</v>
      </c>
    </row>
    <row r="73" spans="3:5" x14ac:dyDescent="0.3">
      <c r="C73" s="1">
        <v>44813</v>
      </c>
      <c r="D73" s="3">
        <v>33973.360000000001</v>
      </c>
      <c r="E73">
        <v>881.04</v>
      </c>
    </row>
    <row r="74" spans="3:5" x14ac:dyDescent="0.3">
      <c r="C74" s="1">
        <v>44814</v>
      </c>
      <c r="D74" s="3">
        <v>33986.870000000003</v>
      </c>
      <c r="E74">
        <v>881.04</v>
      </c>
    </row>
    <row r="75" spans="3:5" x14ac:dyDescent="0.3">
      <c r="C75" s="1">
        <v>44815</v>
      </c>
      <c r="D75" s="3">
        <v>34000.39</v>
      </c>
      <c r="E75">
        <v>881.04</v>
      </c>
    </row>
    <row r="76" spans="3:5" x14ac:dyDescent="0.3">
      <c r="C76" s="1">
        <v>44816</v>
      </c>
      <c r="D76" s="3">
        <v>34013.910000000003</v>
      </c>
      <c r="E76">
        <v>885.15</v>
      </c>
    </row>
    <row r="77" spans="3:5" x14ac:dyDescent="0.3">
      <c r="C77" s="1">
        <v>44817</v>
      </c>
      <c r="D77" s="3">
        <v>34027.440000000002</v>
      </c>
      <c r="E77">
        <v>898.69</v>
      </c>
    </row>
    <row r="78" spans="3:5" x14ac:dyDescent="0.3">
      <c r="C78" s="1">
        <v>44818</v>
      </c>
      <c r="D78" s="3">
        <v>34040.97</v>
      </c>
      <c r="E78">
        <v>910.27</v>
      </c>
    </row>
    <row r="79" spans="3:5" x14ac:dyDescent="0.3">
      <c r="C79" s="1">
        <v>44819</v>
      </c>
      <c r="D79" s="3">
        <v>34054.51</v>
      </c>
      <c r="E79">
        <v>917.11</v>
      </c>
    </row>
    <row r="80" spans="3:5" x14ac:dyDescent="0.3">
      <c r="C80" s="1">
        <v>44820</v>
      </c>
      <c r="D80" s="3">
        <v>34068.050000000003</v>
      </c>
      <c r="E80">
        <v>917.11</v>
      </c>
    </row>
    <row r="81" spans="3:5" x14ac:dyDescent="0.3">
      <c r="C81" s="1">
        <v>44821</v>
      </c>
      <c r="D81" s="3">
        <v>34081.599999999999</v>
      </c>
      <c r="E81">
        <v>917.11</v>
      </c>
    </row>
    <row r="82" spans="3:5" x14ac:dyDescent="0.3">
      <c r="C82" s="1">
        <v>44822</v>
      </c>
      <c r="D82" s="3">
        <v>34095.15</v>
      </c>
      <c r="E82">
        <v>917.11</v>
      </c>
    </row>
    <row r="83" spans="3:5" x14ac:dyDescent="0.3">
      <c r="C83" s="1">
        <v>44823</v>
      </c>
      <c r="D83" s="3">
        <v>34108.71</v>
      </c>
      <c r="E83">
        <v>917.11</v>
      </c>
    </row>
    <row r="84" spans="3:5" x14ac:dyDescent="0.3">
      <c r="C84" s="1">
        <v>44824</v>
      </c>
      <c r="D84" s="3">
        <v>34122.28</v>
      </c>
      <c r="E84">
        <v>922.6</v>
      </c>
    </row>
    <row r="85" spans="3:5" x14ac:dyDescent="0.3">
      <c r="C85" s="1">
        <v>44825</v>
      </c>
      <c r="D85" s="3">
        <v>34135.85</v>
      </c>
      <c r="E85">
        <v>928.25</v>
      </c>
    </row>
    <row r="86" spans="3:5" x14ac:dyDescent="0.3">
      <c r="C86" s="1">
        <v>44826</v>
      </c>
      <c r="D86" s="3">
        <v>34149.42</v>
      </c>
      <c r="E86">
        <v>938.82</v>
      </c>
    </row>
    <row r="87" spans="3:5" x14ac:dyDescent="0.3">
      <c r="C87" s="1">
        <v>44827</v>
      </c>
      <c r="D87" s="3">
        <v>34163.01</v>
      </c>
      <c r="E87">
        <v>943.07</v>
      </c>
    </row>
    <row r="88" spans="3:5" x14ac:dyDescent="0.3">
      <c r="C88" s="1">
        <v>44828</v>
      </c>
      <c r="D88" s="3">
        <v>34176.589999999997</v>
      </c>
      <c r="E88">
        <v>943.07</v>
      </c>
    </row>
    <row r="89" spans="3:5" x14ac:dyDescent="0.3">
      <c r="C89" s="1">
        <v>44829</v>
      </c>
      <c r="D89" s="3">
        <v>34190.18</v>
      </c>
      <c r="E89">
        <v>943.07</v>
      </c>
    </row>
    <row r="90" spans="3:5" x14ac:dyDescent="0.3">
      <c r="C90" s="1">
        <v>44830</v>
      </c>
      <c r="D90" s="3">
        <v>34203.78</v>
      </c>
      <c r="E90">
        <v>965.18</v>
      </c>
    </row>
    <row r="91" spans="3:5" x14ac:dyDescent="0.3">
      <c r="C91" s="1">
        <v>44831</v>
      </c>
      <c r="D91" s="3">
        <v>34217.379999999997</v>
      </c>
      <c r="E91">
        <v>987.07</v>
      </c>
    </row>
    <row r="92" spans="3:5" x14ac:dyDescent="0.3">
      <c r="C92" s="1">
        <v>44832</v>
      </c>
      <c r="D92" s="3">
        <v>34230.99</v>
      </c>
      <c r="E92">
        <v>982.83</v>
      </c>
    </row>
    <row r="93" spans="3:5" x14ac:dyDescent="0.3">
      <c r="C93" s="1">
        <v>44833</v>
      </c>
      <c r="D93" s="3">
        <v>34244.61</v>
      </c>
      <c r="E93">
        <v>971.14</v>
      </c>
    </row>
    <row r="94" spans="3:5" x14ac:dyDescent="0.3">
      <c r="C94" s="1">
        <v>44834</v>
      </c>
      <c r="D94" s="3">
        <v>34258.230000000003</v>
      </c>
      <c r="E94">
        <v>966</v>
      </c>
    </row>
    <row r="95" spans="3:5" x14ac:dyDescent="0.3">
      <c r="C95" s="1">
        <v>44835</v>
      </c>
      <c r="D95" s="3">
        <v>34271.85</v>
      </c>
      <c r="E95">
        <v>966</v>
      </c>
    </row>
    <row r="96" spans="3:5" x14ac:dyDescent="0.3">
      <c r="C96" s="1">
        <v>44836</v>
      </c>
      <c r="D96" s="3">
        <v>34285.480000000003</v>
      </c>
      <c r="E96">
        <v>966</v>
      </c>
    </row>
    <row r="97" spans="3:5" x14ac:dyDescent="0.3">
      <c r="C97" s="1">
        <v>44837</v>
      </c>
      <c r="D97" s="3">
        <v>34299.11</v>
      </c>
      <c r="E97">
        <v>960.24</v>
      </c>
    </row>
    <row r="98" spans="3:5" x14ac:dyDescent="0.3">
      <c r="C98" s="1">
        <v>44838</v>
      </c>
      <c r="D98" s="3">
        <v>34312.76</v>
      </c>
      <c r="E98">
        <v>955.42</v>
      </c>
    </row>
    <row r="99" spans="3:5" x14ac:dyDescent="0.3">
      <c r="C99" s="1">
        <v>44839</v>
      </c>
      <c r="D99" s="3">
        <v>34326.400000000001</v>
      </c>
      <c r="E99">
        <v>931.12</v>
      </c>
    </row>
    <row r="100" spans="3:5" x14ac:dyDescent="0.3">
      <c r="C100" s="1">
        <v>44840</v>
      </c>
      <c r="D100" s="3">
        <v>34340.050000000003</v>
      </c>
      <c r="E100">
        <v>942.02</v>
      </c>
    </row>
    <row r="101" spans="3:5" x14ac:dyDescent="0.3">
      <c r="C101" s="1">
        <v>44841</v>
      </c>
      <c r="D101" s="3">
        <v>34353.71</v>
      </c>
      <c r="E101">
        <v>943.92</v>
      </c>
    </row>
    <row r="102" spans="3:5" x14ac:dyDescent="0.3">
      <c r="C102" s="1">
        <v>44842</v>
      </c>
      <c r="D102" s="3">
        <v>34367.370000000003</v>
      </c>
      <c r="E102">
        <v>945.06</v>
      </c>
    </row>
    <row r="103" spans="3:5" x14ac:dyDescent="0.3">
      <c r="C103" s="1">
        <v>44843</v>
      </c>
      <c r="D103" s="3">
        <v>34381.040000000001</v>
      </c>
      <c r="E103">
        <v>945.06</v>
      </c>
    </row>
    <row r="104" spans="3:5" x14ac:dyDescent="0.3">
      <c r="C104" s="1">
        <v>44844</v>
      </c>
      <c r="D104" s="3">
        <v>34390.980000000003</v>
      </c>
      <c r="E104">
        <v>945.06</v>
      </c>
    </row>
    <row r="105" spans="3:5" x14ac:dyDescent="0.3">
      <c r="C105" s="1">
        <v>44845</v>
      </c>
      <c r="D105" s="3">
        <v>34400.92</v>
      </c>
      <c r="E105">
        <v>945.06</v>
      </c>
    </row>
    <row r="106" spans="3:5" x14ac:dyDescent="0.3">
      <c r="C106" s="1">
        <v>44846</v>
      </c>
      <c r="D106" s="3">
        <v>34410.86</v>
      </c>
      <c r="E106">
        <v>933.88</v>
      </c>
    </row>
    <row r="107" spans="3:5" x14ac:dyDescent="0.3">
      <c r="C107" s="1">
        <v>44847</v>
      </c>
      <c r="D107" s="3">
        <v>34420.81</v>
      </c>
      <c r="E107">
        <v>933.14</v>
      </c>
    </row>
    <row r="108" spans="3:5" x14ac:dyDescent="0.3">
      <c r="C108" s="1">
        <v>44848</v>
      </c>
      <c r="D108" s="3">
        <v>34430.76</v>
      </c>
      <c r="E108">
        <v>944.75</v>
      </c>
    </row>
    <row r="109" spans="3:5" x14ac:dyDescent="0.3">
      <c r="C109" s="1">
        <v>44849</v>
      </c>
      <c r="D109" s="3">
        <v>34440.71</v>
      </c>
      <c r="E109">
        <v>944.75</v>
      </c>
    </row>
    <row r="110" spans="3:5" x14ac:dyDescent="0.3">
      <c r="C110" s="1">
        <v>44850</v>
      </c>
      <c r="D110" s="3">
        <v>34450.67</v>
      </c>
      <c r="E110">
        <v>944.75</v>
      </c>
    </row>
    <row r="111" spans="3:5" x14ac:dyDescent="0.3">
      <c r="C111" s="1">
        <v>44851</v>
      </c>
      <c r="D111" s="3">
        <v>34460.629999999997</v>
      </c>
      <c r="E111">
        <v>950.72</v>
      </c>
    </row>
    <row r="112" spans="3:5" x14ac:dyDescent="0.3">
      <c r="C112" s="1">
        <v>44852</v>
      </c>
      <c r="D112" s="3">
        <v>34470.589999999997</v>
      </c>
      <c r="E112">
        <v>967.73</v>
      </c>
    </row>
    <row r="113" spans="3:5" x14ac:dyDescent="0.3">
      <c r="C113" s="1">
        <v>44853</v>
      </c>
      <c r="D113" s="3">
        <v>34480.550000000003</v>
      </c>
      <c r="E113">
        <v>972.03</v>
      </c>
    </row>
    <row r="114" spans="3:5" x14ac:dyDescent="0.3">
      <c r="C114" s="1">
        <v>44854</v>
      </c>
      <c r="D114" s="3">
        <v>34490.519999999997</v>
      </c>
      <c r="E114">
        <v>978.06</v>
      </c>
    </row>
    <row r="115" spans="3:5" x14ac:dyDescent="0.3">
      <c r="C115" s="1">
        <v>44855</v>
      </c>
      <c r="D115" s="3">
        <v>34500.49</v>
      </c>
      <c r="E115">
        <v>972.08</v>
      </c>
    </row>
    <row r="116" spans="3:5" x14ac:dyDescent="0.3">
      <c r="C116" s="1">
        <v>44856</v>
      </c>
      <c r="D116" s="3">
        <v>34510.46</v>
      </c>
      <c r="E116">
        <v>978.49</v>
      </c>
    </row>
    <row r="117" spans="3:5" x14ac:dyDescent="0.3">
      <c r="C117" s="1">
        <v>44857</v>
      </c>
      <c r="D117" s="3">
        <v>34520.44</v>
      </c>
      <c r="E117">
        <v>978.49</v>
      </c>
    </row>
    <row r="118" spans="3:5" x14ac:dyDescent="0.3">
      <c r="C118" s="1">
        <v>44858</v>
      </c>
      <c r="D118" s="3">
        <v>34530.42</v>
      </c>
      <c r="E118">
        <v>978.49</v>
      </c>
    </row>
    <row r="119" spans="3:5" x14ac:dyDescent="0.3">
      <c r="C119" s="1">
        <v>44859</v>
      </c>
      <c r="D119" s="3">
        <v>34540.400000000001</v>
      </c>
      <c r="E119">
        <v>983.91</v>
      </c>
    </row>
    <row r="120" spans="3:5" x14ac:dyDescent="0.3">
      <c r="C120" s="1">
        <v>44860</v>
      </c>
      <c r="D120" s="3">
        <v>34550.379999999997</v>
      </c>
      <c r="E120">
        <v>971.12</v>
      </c>
    </row>
    <row r="121" spans="3:5" x14ac:dyDescent="0.3">
      <c r="C121" s="1">
        <v>44861</v>
      </c>
      <c r="D121" s="3">
        <v>34560.370000000003</v>
      </c>
      <c r="E121">
        <v>953</v>
      </c>
    </row>
    <row r="122" spans="3:5" x14ac:dyDescent="0.3">
      <c r="C122" s="1">
        <v>44862</v>
      </c>
      <c r="D122" s="3">
        <v>34570.36</v>
      </c>
      <c r="E122">
        <v>945.31</v>
      </c>
    </row>
    <row r="123" spans="3:5" x14ac:dyDescent="0.3">
      <c r="C123" s="1">
        <v>44863</v>
      </c>
      <c r="D123" s="3">
        <v>34580.35</v>
      </c>
      <c r="E123">
        <v>945.31</v>
      </c>
    </row>
    <row r="124" spans="3:5" x14ac:dyDescent="0.3">
      <c r="C124" s="1">
        <v>44864</v>
      </c>
      <c r="D124" s="3">
        <v>34590.35</v>
      </c>
      <c r="E124">
        <v>945.31</v>
      </c>
    </row>
    <row r="125" spans="3:5" x14ac:dyDescent="0.3">
      <c r="C125" s="1">
        <v>44865</v>
      </c>
      <c r="D125" s="3">
        <v>34600.35</v>
      </c>
      <c r="E125">
        <v>945.31</v>
      </c>
    </row>
    <row r="126" spans="3:5" x14ac:dyDescent="0.3">
      <c r="C126" s="1">
        <v>44866</v>
      </c>
      <c r="D126" s="3">
        <v>34610.35</v>
      </c>
      <c r="E126">
        <v>936.35</v>
      </c>
    </row>
    <row r="127" spans="3:5" x14ac:dyDescent="0.3">
      <c r="C127" s="1">
        <v>44867</v>
      </c>
      <c r="D127" s="3">
        <v>34620.36</v>
      </c>
      <c r="E127">
        <v>936.35</v>
      </c>
    </row>
    <row r="128" spans="3:5" x14ac:dyDescent="0.3">
      <c r="C128" s="1">
        <v>44868</v>
      </c>
      <c r="D128" s="3">
        <v>34630.36</v>
      </c>
      <c r="E128">
        <v>937.79</v>
      </c>
    </row>
    <row r="129" spans="3:5" x14ac:dyDescent="0.3">
      <c r="C129" s="1">
        <v>44869</v>
      </c>
      <c r="D129" s="3">
        <v>34640.370000000003</v>
      </c>
      <c r="E129">
        <v>948.74</v>
      </c>
    </row>
    <row r="130" spans="3:5" x14ac:dyDescent="0.3">
      <c r="C130" s="1">
        <v>44870</v>
      </c>
      <c r="D130" s="3">
        <v>34650.39</v>
      </c>
      <c r="E130">
        <v>948.74</v>
      </c>
    </row>
    <row r="131" spans="3:5" x14ac:dyDescent="0.3">
      <c r="C131" s="1">
        <v>44871</v>
      </c>
      <c r="D131" s="3">
        <v>34660.400000000001</v>
      </c>
      <c r="E131">
        <v>948.74</v>
      </c>
    </row>
    <row r="132" spans="3:5" x14ac:dyDescent="0.3">
      <c r="C132" s="1">
        <v>44872</v>
      </c>
      <c r="D132" s="3">
        <v>34670.42</v>
      </c>
      <c r="E132">
        <v>932.37</v>
      </c>
    </row>
    <row r="133" spans="3:5" x14ac:dyDescent="0.3">
      <c r="C133" s="1">
        <v>44873</v>
      </c>
      <c r="D133" s="3">
        <v>34680.44</v>
      </c>
      <c r="E133">
        <v>919.58</v>
      </c>
    </row>
    <row r="134" spans="3:5" x14ac:dyDescent="0.3">
      <c r="C134" s="1">
        <v>44874</v>
      </c>
      <c r="D134" s="3">
        <v>34690.47</v>
      </c>
      <c r="E134">
        <v>907.35</v>
      </c>
    </row>
    <row r="135" spans="3:5" x14ac:dyDescent="0.3">
      <c r="C135" s="1">
        <v>44875</v>
      </c>
      <c r="D135" s="3">
        <v>34696.239999999998</v>
      </c>
      <c r="E135">
        <v>904.42</v>
      </c>
    </row>
    <row r="136" spans="3:5" x14ac:dyDescent="0.3">
      <c r="C136" s="1">
        <v>44876</v>
      </c>
      <c r="D136" s="3">
        <v>34702.01</v>
      </c>
      <c r="E136">
        <v>893.54</v>
      </c>
    </row>
    <row r="137" spans="3:5" x14ac:dyDescent="0.3">
      <c r="C137" s="1">
        <v>44877</v>
      </c>
      <c r="D137" s="3">
        <v>34707.78</v>
      </c>
      <c r="E137">
        <v>893.54</v>
      </c>
    </row>
    <row r="138" spans="3:5" x14ac:dyDescent="0.3">
      <c r="C138" s="1">
        <v>44878</v>
      </c>
      <c r="D138" s="3">
        <v>34713.550000000003</v>
      </c>
      <c r="E138">
        <v>893.54</v>
      </c>
    </row>
    <row r="139" spans="3:5" x14ac:dyDescent="0.3">
      <c r="C139" s="1">
        <v>44879</v>
      </c>
      <c r="D139" s="3">
        <v>34719.32</v>
      </c>
      <c r="E139">
        <v>887.46</v>
      </c>
    </row>
    <row r="140" spans="3:5" x14ac:dyDescent="0.3">
      <c r="C140" s="1">
        <v>44880</v>
      </c>
      <c r="D140" s="3">
        <v>34725.089999999997</v>
      </c>
      <c r="E140">
        <v>898.72</v>
      </c>
    </row>
    <row r="141" spans="3:5" x14ac:dyDescent="0.3">
      <c r="C141" s="1">
        <v>44881</v>
      </c>
      <c r="D141" s="3">
        <v>34730.86</v>
      </c>
      <c r="E141">
        <v>889.14</v>
      </c>
    </row>
    <row r="142" spans="3:5" x14ac:dyDescent="0.3">
      <c r="C142" s="1">
        <v>44882</v>
      </c>
      <c r="D142" s="3">
        <v>34736.639999999999</v>
      </c>
      <c r="E142">
        <v>895.68</v>
      </c>
    </row>
    <row r="143" spans="3:5" x14ac:dyDescent="0.3">
      <c r="C143" s="1">
        <v>44883</v>
      </c>
      <c r="D143" s="3">
        <v>34742.410000000003</v>
      </c>
      <c r="E143">
        <v>920.86</v>
      </c>
    </row>
    <row r="144" spans="3:5" x14ac:dyDescent="0.3">
      <c r="C144" s="1">
        <v>44884</v>
      </c>
      <c r="D144" s="3">
        <v>34748.19</v>
      </c>
      <c r="E144">
        <v>929.3</v>
      </c>
    </row>
    <row r="145" spans="3:5" x14ac:dyDescent="0.3">
      <c r="C145" s="1">
        <v>44885</v>
      </c>
      <c r="D145" s="3">
        <v>34753.97</v>
      </c>
      <c r="E145">
        <v>929.3</v>
      </c>
    </row>
    <row r="146" spans="3:5" x14ac:dyDescent="0.3">
      <c r="C146" s="1">
        <v>44886</v>
      </c>
      <c r="D146" s="3">
        <v>34759.75</v>
      </c>
      <c r="E146">
        <v>929.3</v>
      </c>
    </row>
    <row r="147" spans="3:5" x14ac:dyDescent="0.3">
      <c r="C147" s="1">
        <v>44887</v>
      </c>
      <c r="D147" s="3">
        <v>34765.53</v>
      </c>
      <c r="E147">
        <v>947.06</v>
      </c>
    </row>
    <row r="148" spans="3:5" x14ac:dyDescent="0.3">
      <c r="C148" s="1">
        <v>44888</v>
      </c>
      <c r="D148" s="3">
        <v>34771.31</v>
      </c>
      <c r="E148">
        <v>935.29</v>
      </c>
    </row>
    <row r="149" spans="3:5" x14ac:dyDescent="0.3">
      <c r="C149" s="1">
        <v>44889</v>
      </c>
      <c r="D149" s="3">
        <v>34777.089999999997</v>
      </c>
      <c r="E149">
        <v>924.63</v>
      </c>
    </row>
    <row r="150" spans="3:5" x14ac:dyDescent="0.3">
      <c r="C150" s="1">
        <v>44890</v>
      </c>
      <c r="D150" s="3">
        <v>34782.870000000003</v>
      </c>
      <c r="E150">
        <v>911.96</v>
      </c>
    </row>
    <row r="151" spans="3:5" x14ac:dyDescent="0.3">
      <c r="C151" s="1">
        <v>44891</v>
      </c>
      <c r="D151" s="3">
        <v>34788.65</v>
      </c>
      <c r="E151">
        <v>911.96</v>
      </c>
    </row>
    <row r="152" spans="3:5" x14ac:dyDescent="0.3">
      <c r="C152" s="1">
        <v>44892</v>
      </c>
      <c r="D152" s="3">
        <v>34794.44</v>
      </c>
      <c r="E152">
        <v>911.96</v>
      </c>
    </row>
    <row r="153" spans="3:5" x14ac:dyDescent="0.3">
      <c r="C153" s="1">
        <v>44893</v>
      </c>
      <c r="D153" s="3">
        <v>34800.22</v>
      </c>
      <c r="E153">
        <v>915.81</v>
      </c>
    </row>
    <row r="154" spans="3:5" x14ac:dyDescent="0.3">
      <c r="C154" s="1">
        <v>44894</v>
      </c>
      <c r="D154" s="3">
        <v>34806.01</v>
      </c>
      <c r="E154">
        <v>916.36</v>
      </c>
    </row>
    <row r="155" spans="3:5" x14ac:dyDescent="0.3">
      <c r="C155" s="1">
        <v>44895</v>
      </c>
      <c r="D155" s="3">
        <v>34811.800000000003</v>
      </c>
      <c r="E155">
        <v>905.7</v>
      </c>
    </row>
    <row r="156" spans="3:5" x14ac:dyDescent="0.3">
      <c r="C156" s="1">
        <v>44896</v>
      </c>
      <c r="D156" s="3">
        <v>34817.58</v>
      </c>
      <c r="E156">
        <v>894.82</v>
      </c>
    </row>
    <row r="157" spans="3:5" x14ac:dyDescent="0.3">
      <c r="C157" s="1">
        <v>44897</v>
      </c>
      <c r="D157" s="3">
        <v>34823.370000000003</v>
      </c>
      <c r="E157">
        <v>885.77</v>
      </c>
    </row>
    <row r="158" spans="3:5" x14ac:dyDescent="0.3">
      <c r="C158" s="1">
        <v>44898</v>
      </c>
      <c r="D158" s="3">
        <v>34829.160000000003</v>
      </c>
      <c r="E158">
        <v>885.77</v>
      </c>
    </row>
    <row r="159" spans="3:5" x14ac:dyDescent="0.3">
      <c r="C159" s="1">
        <v>44899</v>
      </c>
      <c r="D159" s="3">
        <v>34834.949999999997</v>
      </c>
      <c r="E159">
        <v>885.77</v>
      </c>
    </row>
    <row r="160" spans="3:5" x14ac:dyDescent="0.3">
      <c r="C160" s="1">
        <v>44900</v>
      </c>
      <c r="D160" s="3">
        <v>34840.75</v>
      </c>
      <c r="E160">
        <v>881.87</v>
      </c>
    </row>
    <row r="161" spans="3:5" x14ac:dyDescent="0.3">
      <c r="C161" s="1">
        <v>44901</v>
      </c>
      <c r="D161" s="3">
        <v>34846.54</v>
      </c>
      <c r="E161">
        <v>886.26</v>
      </c>
    </row>
    <row r="162" spans="3:5" x14ac:dyDescent="0.3">
      <c r="C162" s="1">
        <v>44902</v>
      </c>
      <c r="D162" s="3">
        <v>34852.33</v>
      </c>
      <c r="E162">
        <v>884.74</v>
      </c>
    </row>
    <row r="163" spans="3:5" x14ac:dyDescent="0.3">
      <c r="C163" s="1">
        <v>44903</v>
      </c>
      <c r="D163" s="3">
        <v>34858.129999999997</v>
      </c>
      <c r="E163">
        <v>884.74</v>
      </c>
    </row>
    <row r="164" spans="3:5" x14ac:dyDescent="0.3">
      <c r="C164" s="1">
        <v>44904</v>
      </c>
      <c r="D164" s="3">
        <v>34863.919999999998</v>
      </c>
      <c r="E164">
        <v>878.58</v>
      </c>
    </row>
    <row r="165" spans="3:5" x14ac:dyDescent="0.3">
      <c r="C165" s="1">
        <v>44905</v>
      </c>
      <c r="D165" s="3">
        <v>34875.11</v>
      </c>
      <c r="E165">
        <v>878.58</v>
      </c>
    </row>
    <row r="166" spans="3:5" x14ac:dyDescent="0.3">
      <c r="C166" s="1">
        <v>44906</v>
      </c>
      <c r="D166" s="3">
        <v>34886.31</v>
      </c>
      <c r="E166">
        <v>878.58</v>
      </c>
    </row>
    <row r="167" spans="3:5" x14ac:dyDescent="0.3">
      <c r="C167" s="1">
        <v>44907</v>
      </c>
      <c r="D167" s="3">
        <v>34897.51</v>
      </c>
      <c r="E167">
        <v>861.51</v>
      </c>
    </row>
    <row r="168" spans="3:5" x14ac:dyDescent="0.3">
      <c r="C168" s="1">
        <v>44908</v>
      </c>
      <c r="D168" s="3">
        <v>34908.71</v>
      </c>
      <c r="E168">
        <v>860.03</v>
      </c>
    </row>
    <row r="169" spans="3:5" x14ac:dyDescent="0.3">
      <c r="C169" s="1">
        <v>44909</v>
      </c>
      <c r="D169" s="3">
        <v>34919.919999999998</v>
      </c>
      <c r="E169">
        <v>858.07</v>
      </c>
    </row>
    <row r="170" spans="3:5" x14ac:dyDescent="0.3">
      <c r="C170" s="1">
        <v>44910</v>
      </c>
      <c r="D170" s="3">
        <v>34931.129999999997</v>
      </c>
      <c r="E170">
        <v>862.85</v>
      </c>
    </row>
    <row r="171" spans="3:5" x14ac:dyDescent="0.3">
      <c r="C171" s="1">
        <v>44911</v>
      </c>
      <c r="D171" s="3">
        <v>34942.339999999997</v>
      </c>
      <c r="E171">
        <v>875.56</v>
      </c>
    </row>
    <row r="172" spans="3:5" x14ac:dyDescent="0.3">
      <c r="C172" s="1">
        <v>44912</v>
      </c>
      <c r="D172" s="3">
        <v>34953.56</v>
      </c>
      <c r="E172">
        <v>885.99</v>
      </c>
    </row>
    <row r="173" spans="3:5" x14ac:dyDescent="0.3">
      <c r="C173" s="1">
        <v>44913</v>
      </c>
      <c r="D173" s="3">
        <v>34964.78</v>
      </c>
      <c r="E173">
        <v>885.99</v>
      </c>
    </row>
    <row r="174" spans="3:5" x14ac:dyDescent="0.3">
      <c r="C174" s="1">
        <v>44914</v>
      </c>
      <c r="D174" s="3">
        <v>34976.01</v>
      </c>
      <c r="E174">
        <v>885.99</v>
      </c>
    </row>
    <row r="175" spans="3:5" x14ac:dyDescent="0.3">
      <c r="C175" s="1">
        <v>44915</v>
      </c>
      <c r="D175" s="3">
        <v>34987.230000000003</v>
      </c>
      <c r="E175">
        <v>888.27</v>
      </c>
    </row>
    <row r="176" spans="3:5" x14ac:dyDescent="0.3">
      <c r="C176" s="1">
        <v>44916</v>
      </c>
      <c r="D176" s="3">
        <v>34998.47</v>
      </c>
      <c r="E176">
        <v>889.65</v>
      </c>
    </row>
    <row r="177" spans="3:5" x14ac:dyDescent="0.3">
      <c r="C177" s="1">
        <v>44917</v>
      </c>
      <c r="D177" s="3">
        <v>35009.699999999997</v>
      </c>
      <c r="E177">
        <v>879.48</v>
      </c>
    </row>
    <row r="178" spans="3:5" x14ac:dyDescent="0.3">
      <c r="C178" s="1">
        <v>44918</v>
      </c>
      <c r="D178" s="3">
        <v>35020.94</v>
      </c>
      <c r="E178">
        <v>867.01</v>
      </c>
    </row>
    <row r="179" spans="3:5" x14ac:dyDescent="0.3">
      <c r="C179" s="1">
        <v>44919</v>
      </c>
      <c r="D179" s="3">
        <v>35032.18</v>
      </c>
      <c r="E179">
        <v>867.01</v>
      </c>
    </row>
    <row r="180" spans="3:5" x14ac:dyDescent="0.3">
      <c r="C180" s="1">
        <v>44920</v>
      </c>
      <c r="D180" s="3">
        <v>35043.43</v>
      </c>
      <c r="E180">
        <v>867.01</v>
      </c>
    </row>
    <row r="181" spans="3:5" x14ac:dyDescent="0.3">
      <c r="C181" s="1">
        <v>44921</v>
      </c>
      <c r="D181" s="3">
        <v>35054.68</v>
      </c>
      <c r="E181">
        <v>876.22</v>
      </c>
    </row>
    <row r="182" spans="3:5" x14ac:dyDescent="0.3">
      <c r="C182" s="1">
        <v>44922</v>
      </c>
      <c r="D182" s="3">
        <v>35065.93</v>
      </c>
      <c r="E182">
        <v>879.19</v>
      </c>
    </row>
    <row r="183" spans="3:5" x14ac:dyDescent="0.3">
      <c r="C183" s="1">
        <v>44923</v>
      </c>
      <c r="D183" s="3">
        <v>35077.19</v>
      </c>
      <c r="E183">
        <v>876.75</v>
      </c>
    </row>
    <row r="184" spans="3:5" x14ac:dyDescent="0.3">
      <c r="C184" s="1">
        <v>44924</v>
      </c>
      <c r="D184" s="3">
        <v>35088.449999999997</v>
      </c>
      <c r="E184">
        <v>856.76</v>
      </c>
    </row>
    <row r="185" spans="3:5" x14ac:dyDescent="0.3">
      <c r="C185" s="1">
        <v>44925</v>
      </c>
      <c r="D185" s="3">
        <v>35099.72</v>
      </c>
      <c r="E185">
        <v>859.51</v>
      </c>
    </row>
    <row r="186" spans="3:5" x14ac:dyDescent="0.3">
      <c r="C186" s="1">
        <v>44926</v>
      </c>
      <c r="D186" s="3">
        <v>35110.980000000003</v>
      </c>
      <c r="E186">
        <v>859.51</v>
      </c>
    </row>
    <row r="187" spans="3:5" x14ac:dyDescent="0.3">
      <c r="C187" s="1">
        <v>44927</v>
      </c>
      <c r="D187" s="3">
        <v>35122.26</v>
      </c>
      <c r="E187">
        <v>859.51</v>
      </c>
    </row>
    <row r="188" spans="3:5" x14ac:dyDescent="0.3">
      <c r="C188" s="1">
        <v>44928</v>
      </c>
      <c r="D188" s="3">
        <v>35133.53</v>
      </c>
      <c r="E188">
        <v>859.51</v>
      </c>
    </row>
    <row r="189" spans="3:5" x14ac:dyDescent="0.3">
      <c r="C189" s="1">
        <v>44929</v>
      </c>
      <c r="D189" s="3">
        <v>35144.81</v>
      </c>
      <c r="E189">
        <v>855.86</v>
      </c>
    </row>
    <row r="190" spans="3:5" x14ac:dyDescent="0.3">
      <c r="C190" s="1">
        <v>44930</v>
      </c>
      <c r="D190" s="3">
        <v>35156.089999999997</v>
      </c>
      <c r="E190">
        <v>852.14</v>
      </c>
    </row>
    <row r="191" spans="3:5" x14ac:dyDescent="0.3">
      <c r="C191" s="1">
        <v>44931</v>
      </c>
      <c r="D191" s="3">
        <v>35167.379999999997</v>
      </c>
      <c r="E191">
        <v>855.1</v>
      </c>
    </row>
    <row r="192" spans="3:5" x14ac:dyDescent="0.3">
      <c r="C192" s="1">
        <v>44932</v>
      </c>
      <c r="D192" s="3">
        <v>35178.67</v>
      </c>
      <c r="E192">
        <v>856.31</v>
      </c>
    </row>
    <row r="193" spans="3:5" x14ac:dyDescent="0.3">
      <c r="C193" s="1">
        <v>44933</v>
      </c>
      <c r="D193" s="3">
        <v>35189.96</v>
      </c>
      <c r="E193">
        <v>856.31</v>
      </c>
    </row>
    <row r="194" spans="3:5" x14ac:dyDescent="0.3">
      <c r="C194" s="1">
        <v>44934</v>
      </c>
      <c r="D194" s="3">
        <v>35201.26</v>
      </c>
      <c r="E194">
        <v>856.31</v>
      </c>
    </row>
    <row r="195" spans="3:5" x14ac:dyDescent="0.3">
      <c r="C195" s="1">
        <v>44935</v>
      </c>
      <c r="D195" s="3">
        <v>35212.559999999998</v>
      </c>
      <c r="E195">
        <v>846.38</v>
      </c>
    </row>
    <row r="196" spans="3:5" x14ac:dyDescent="0.3">
      <c r="C196" s="1">
        <v>44936</v>
      </c>
      <c r="D196" s="3">
        <v>35215.96</v>
      </c>
      <c r="E196">
        <v>837.19</v>
      </c>
    </row>
    <row r="197" spans="3:5" x14ac:dyDescent="0.3">
      <c r="C197" s="1">
        <v>44937</v>
      </c>
      <c r="D197" s="3">
        <v>35219.370000000003</v>
      </c>
      <c r="E197">
        <v>833.73</v>
      </c>
    </row>
    <row r="198" spans="3:5" x14ac:dyDescent="0.3">
      <c r="C198" s="1">
        <v>44938</v>
      </c>
      <c r="D198" s="3">
        <v>35222.769999999997</v>
      </c>
      <c r="E198">
        <v>825.67</v>
      </c>
    </row>
    <row r="199" spans="3:5" x14ac:dyDescent="0.3">
      <c r="C199" s="1">
        <v>44939</v>
      </c>
      <c r="D199" s="3">
        <v>35226.17</v>
      </c>
      <c r="E199">
        <v>822.32</v>
      </c>
    </row>
    <row r="200" spans="3:5" x14ac:dyDescent="0.3">
      <c r="C200" s="1">
        <v>44940</v>
      </c>
      <c r="D200" s="3">
        <v>35229.58</v>
      </c>
      <c r="E200">
        <v>822.32</v>
      </c>
    </row>
    <row r="201" spans="3:5" x14ac:dyDescent="0.3">
      <c r="C201" s="1">
        <v>44941</v>
      </c>
      <c r="D201" s="3">
        <v>35232.980000000003</v>
      </c>
      <c r="E201">
        <v>822.32</v>
      </c>
    </row>
    <row r="202" spans="3:5" x14ac:dyDescent="0.3">
      <c r="C202" s="1">
        <v>44942</v>
      </c>
      <c r="D202" s="3">
        <v>35236.39</v>
      </c>
      <c r="E202">
        <v>824.33</v>
      </c>
    </row>
    <row r="203" spans="3:5" x14ac:dyDescent="0.3">
      <c r="C203" s="1">
        <v>44943</v>
      </c>
      <c r="D203" s="3">
        <v>35239.79</v>
      </c>
      <c r="E203">
        <v>821.59</v>
      </c>
    </row>
    <row r="204" spans="3:5" x14ac:dyDescent="0.3">
      <c r="C204" s="1">
        <v>44944</v>
      </c>
      <c r="D204" s="3">
        <v>35243.199999999997</v>
      </c>
      <c r="E204">
        <v>820.89</v>
      </c>
    </row>
    <row r="205" spans="3:5" x14ac:dyDescent="0.3">
      <c r="C205" s="1">
        <v>44945</v>
      </c>
      <c r="D205" s="3">
        <v>35246.6</v>
      </c>
      <c r="E205">
        <v>812.45</v>
      </c>
    </row>
    <row r="206" spans="3:5" x14ac:dyDescent="0.3">
      <c r="C206" s="1">
        <v>44946</v>
      </c>
      <c r="D206" s="3">
        <v>35250.01</v>
      </c>
      <c r="E206">
        <v>828.74</v>
      </c>
    </row>
    <row r="207" spans="3:5" x14ac:dyDescent="0.3">
      <c r="C207" s="1">
        <v>44947</v>
      </c>
      <c r="D207" s="3">
        <v>35253.410000000003</v>
      </c>
      <c r="E207">
        <v>828.74</v>
      </c>
    </row>
    <row r="208" spans="3:5" x14ac:dyDescent="0.3">
      <c r="C208" s="1">
        <v>44948</v>
      </c>
      <c r="D208" s="3">
        <v>35256.82</v>
      </c>
      <c r="E208">
        <v>828.74</v>
      </c>
    </row>
    <row r="209" spans="3:5" x14ac:dyDescent="0.3">
      <c r="C209" s="1">
        <v>44949</v>
      </c>
      <c r="D209" s="3">
        <v>35260.230000000003</v>
      </c>
      <c r="E209">
        <v>821.02</v>
      </c>
    </row>
    <row r="210" spans="3:5" x14ac:dyDescent="0.3">
      <c r="C210" s="1">
        <v>44950</v>
      </c>
      <c r="D210" s="3">
        <v>35263.64</v>
      </c>
      <c r="E210">
        <v>814.11</v>
      </c>
    </row>
    <row r="211" spans="3:5" x14ac:dyDescent="0.3">
      <c r="C211" s="1">
        <v>44951</v>
      </c>
      <c r="D211" s="3">
        <v>35267.040000000001</v>
      </c>
      <c r="E211">
        <v>805.45</v>
      </c>
    </row>
    <row r="212" spans="3:5" x14ac:dyDescent="0.3">
      <c r="C212" s="1">
        <v>44952</v>
      </c>
      <c r="D212" s="3">
        <v>35270.449999999997</v>
      </c>
      <c r="E212">
        <v>803.68</v>
      </c>
    </row>
    <row r="213" spans="3:5" x14ac:dyDescent="0.3">
      <c r="C213" s="1">
        <v>44953</v>
      </c>
      <c r="D213" s="3">
        <v>35273.86</v>
      </c>
      <c r="E213">
        <v>802.58</v>
      </c>
    </row>
    <row r="214" spans="3:5" x14ac:dyDescent="0.3">
      <c r="C214" s="1">
        <v>44954</v>
      </c>
      <c r="D214" s="3">
        <v>35277.269999999997</v>
      </c>
      <c r="E214">
        <v>802.58</v>
      </c>
    </row>
    <row r="215" spans="3:5" x14ac:dyDescent="0.3">
      <c r="C215" s="1">
        <v>44955</v>
      </c>
      <c r="D215" s="3">
        <v>35280.68</v>
      </c>
      <c r="E215">
        <v>802.58</v>
      </c>
    </row>
    <row r="216" spans="3:5" x14ac:dyDescent="0.3">
      <c r="C216" s="1">
        <v>44956</v>
      </c>
      <c r="D216" s="3">
        <v>35284.089999999997</v>
      </c>
      <c r="E216">
        <v>803.14</v>
      </c>
    </row>
    <row r="217" spans="3:5" x14ac:dyDescent="0.3">
      <c r="C217" s="1">
        <v>44957</v>
      </c>
      <c r="D217" s="3">
        <v>35287.5</v>
      </c>
      <c r="E217">
        <v>810.37</v>
      </c>
    </row>
    <row r="218" spans="3:5" x14ac:dyDescent="0.3">
      <c r="C218" s="1">
        <v>44958</v>
      </c>
      <c r="D218" s="3">
        <v>35290.910000000003</v>
      </c>
      <c r="E218">
        <v>804.28</v>
      </c>
    </row>
    <row r="219" spans="3:5" x14ac:dyDescent="0.3">
      <c r="C219" s="1">
        <v>44959</v>
      </c>
      <c r="D219" s="3">
        <v>35294.32</v>
      </c>
      <c r="E219">
        <v>791.8</v>
      </c>
    </row>
    <row r="220" spans="3:5" x14ac:dyDescent="0.3">
      <c r="C220" s="1">
        <v>44960</v>
      </c>
      <c r="D220" s="3">
        <v>35297.730000000003</v>
      </c>
      <c r="E220">
        <v>781.49</v>
      </c>
    </row>
    <row r="221" spans="3:5" x14ac:dyDescent="0.3">
      <c r="C221" s="1">
        <v>44961</v>
      </c>
      <c r="D221" s="3">
        <v>35301.14</v>
      </c>
      <c r="E221">
        <v>781.49</v>
      </c>
    </row>
    <row r="222" spans="3:5" x14ac:dyDescent="0.3">
      <c r="C222" s="1">
        <v>44962</v>
      </c>
      <c r="D222" s="3">
        <v>35304.550000000003</v>
      </c>
      <c r="E222">
        <v>788.88</v>
      </c>
    </row>
    <row r="223" spans="3:5" x14ac:dyDescent="0.3">
      <c r="C223" s="1">
        <v>44963</v>
      </c>
      <c r="D223" s="3">
        <v>35307.96</v>
      </c>
      <c r="E223">
        <v>788.88</v>
      </c>
    </row>
    <row r="224" spans="3:5" x14ac:dyDescent="0.3">
      <c r="C224" s="1">
        <v>44964</v>
      </c>
      <c r="D224" s="3">
        <v>35311.370000000003</v>
      </c>
      <c r="E224">
        <v>804.79</v>
      </c>
    </row>
    <row r="225" spans="3:5" x14ac:dyDescent="0.3">
      <c r="C225" s="1">
        <v>44965</v>
      </c>
      <c r="D225" s="3">
        <v>35314.79</v>
      </c>
      <c r="E225">
        <v>799.46</v>
      </c>
    </row>
    <row r="226" spans="3:5" x14ac:dyDescent="0.3">
      <c r="C226" s="1">
        <v>44966</v>
      </c>
      <c r="D226" s="3">
        <v>35318.199999999997</v>
      </c>
      <c r="E226">
        <v>793.19</v>
      </c>
    </row>
    <row r="227" spans="3:5" x14ac:dyDescent="0.3">
      <c r="C227" s="1">
        <v>44967</v>
      </c>
      <c r="D227" s="3">
        <v>35328.25</v>
      </c>
      <c r="E227">
        <v>796.27</v>
      </c>
    </row>
    <row r="228" spans="3:5" x14ac:dyDescent="0.3">
      <c r="C228" s="1">
        <v>44968</v>
      </c>
      <c r="D228" s="3">
        <v>35338.31</v>
      </c>
      <c r="E228">
        <v>800.78</v>
      </c>
    </row>
    <row r="229" spans="3:5" x14ac:dyDescent="0.3">
      <c r="C229" s="1">
        <v>44969</v>
      </c>
      <c r="D229" s="3">
        <v>35348.370000000003</v>
      </c>
      <c r="E229">
        <v>800.78</v>
      </c>
    </row>
    <row r="230" spans="3:5" x14ac:dyDescent="0.3">
      <c r="C230" s="1">
        <v>44970</v>
      </c>
      <c r="D230" s="3">
        <v>35358.43</v>
      </c>
      <c r="E230">
        <v>800.78</v>
      </c>
    </row>
    <row r="231" spans="3:5" x14ac:dyDescent="0.3">
      <c r="C231" s="1">
        <v>44971</v>
      </c>
      <c r="D231" s="3">
        <v>35368.49</v>
      </c>
      <c r="E231">
        <v>793.79</v>
      </c>
    </row>
    <row r="232" spans="3:5" x14ac:dyDescent="0.3">
      <c r="C232" s="1">
        <v>44972</v>
      </c>
      <c r="D232" s="3">
        <v>35378.559999999998</v>
      </c>
      <c r="E232">
        <v>789.49</v>
      </c>
    </row>
    <row r="233" spans="3:5" x14ac:dyDescent="0.3">
      <c r="C233" s="1">
        <v>44973</v>
      </c>
      <c r="D233" s="3">
        <v>35388.629999999997</v>
      </c>
      <c r="E233">
        <v>792.62</v>
      </c>
    </row>
    <row r="234" spans="3:5" x14ac:dyDescent="0.3">
      <c r="C234" s="1">
        <v>44974</v>
      </c>
      <c r="D234" s="3">
        <v>35398.699999999997</v>
      </c>
      <c r="E234">
        <v>794.35</v>
      </c>
    </row>
    <row r="235" spans="3:5" x14ac:dyDescent="0.3">
      <c r="C235" s="1">
        <v>44975</v>
      </c>
      <c r="D235" s="3">
        <v>35408.769999999997</v>
      </c>
      <c r="E235">
        <v>794.35</v>
      </c>
    </row>
    <row r="236" spans="3:5" x14ac:dyDescent="0.3">
      <c r="C236" s="1">
        <v>44976</v>
      </c>
      <c r="D236" s="3">
        <v>35418.85</v>
      </c>
      <c r="E236">
        <v>794.35</v>
      </c>
    </row>
    <row r="237" spans="3:5" x14ac:dyDescent="0.3">
      <c r="C237" s="1">
        <v>44977</v>
      </c>
      <c r="D237" s="3">
        <v>35428.93</v>
      </c>
      <c r="E237">
        <v>792.25</v>
      </c>
    </row>
    <row r="238" spans="3:5" x14ac:dyDescent="0.3">
      <c r="C238" s="1">
        <v>44978</v>
      </c>
      <c r="D238" s="3">
        <v>35439.019999999997</v>
      </c>
      <c r="E238">
        <v>791.7</v>
      </c>
    </row>
    <row r="239" spans="3:5" x14ac:dyDescent="0.3">
      <c r="C239" s="1">
        <v>44979</v>
      </c>
      <c r="D239" s="3">
        <v>35449.1</v>
      </c>
      <c r="E239">
        <v>797.75</v>
      </c>
    </row>
    <row r="240" spans="3:5" x14ac:dyDescent="0.3">
      <c r="C240" s="1">
        <v>44980</v>
      </c>
      <c r="D240" s="3">
        <v>35459.19</v>
      </c>
      <c r="E240">
        <v>799.42</v>
      </c>
    </row>
    <row r="241" spans="3:5" x14ac:dyDescent="0.3">
      <c r="C241" s="1">
        <v>44981</v>
      </c>
      <c r="D241" s="3">
        <v>35469.279999999999</v>
      </c>
      <c r="E241">
        <v>802.93</v>
      </c>
    </row>
    <row r="242" spans="3:5" x14ac:dyDescent="0.3">
      <c r="C242" s="1">
        <v>44982</v>
      </c>
      <c r="D242" s="3">
        <v>35479.379999999997</v>
      </c>
      <c r="E242">
        <v>802.93</v>
      </c>
    </row>
    <row r="243" spans="3:5" x14ac:dyDescent="0.3">
      <c r="C243" s="1">
        <v>44983</v>
      </c>
      <c r="D243" s="3">
        <v>35489.480000000003</v>
      </c>
      <c r="E243">
        <v>818.67</v>
      </c>
    </row>
    <row r="244" spans="3:5" x14ac:dyDescent="0.3">
      <c r="C244" s="1">
        <v>44984</v>
      </c>
      <c r="D244" s="3">
        <v>35499.58</v>
      </c>
      <c r="E244">
        <v>818.67</v>
      </c>
    </row>
    <row r="245" spans="3:5" x14ac:dyDescent="0.3">
      <c r="C245" s="1">
        <v>44985</v>
      </c>
      <c r="D245" s="3">
        <v>35509.68</v>
      </c>
      <c r="E245">
        <v>831.24</v>
      </c>
    </row>
    <row r="246" spans="3:5" x14ac:dyDescent="0.3">
      <c r="C246" s="1">
        <v>44986</v>
      </c>
      <c r="D246" s="3">
        <v>35519.79</v>
      </c>
      <c r="E246">
        <v>829.97</v>
      </c>
    </row>
    <row r="247" spans="3:5" x14ac:dyDescent="0.3">
      <c r="C247" s="1">
        <v>44987</v>
      </c>
      <c r="D247" s="3">
        <v>35529.9</v>
      </c>
      <c r="E247">
        <v>815.24</v>
      </c>
    </row>
    <row r="248" spans="3:5" x14ac:dyDescent="0.3">
      <c r="C248" s="1">
        <v>44988</v>
      </c>
      <c r="D248" s="3">
        <v>35540.01</v>
      </c>
      <c r="E248">
        <v>814.56</v>
      </c>
    </row>
    <row r="249" spans="3:5" x14ac:dyDescent="0.3">
      <c r="C249" s="1">
        <v>44989</v>
      </c>
      <c r="D249" s="3">
        <v>35550.129999999997</v>
      </c>
      <c r="E249">
        <v>814.56</v>
      </c>
    </row>
    <row r="250" spans="3:5" x14ac:dyDescent="0.3">
      <c r="C250" s="1">
        <v>44990</v>
      </c>
      <c r="D250" s="3">
        <v>35560.239999999998</v>
      </c>
      <c r="E250">
        <v>814.56</v>
      </c>
    </row>
    <row r="251" spans="3:5" x14ac:dyDescent="0.3">
      <c r="C251" s="1">
        <v>44991</v>
      </c>
      <c r="D251" s="3">
        <v>35570.370000000003</v>
      </c>
      <c r="E251">
        <v>808.91</v>
      </c>
    </row>
    <row r="252" spans="3:5" x14ac:dyDescent="0.3">
      <c r="C252" s="1">
        <v>44992</v>
      </c>
      <c r="D252" s="3">
        <v>35580.49</v>
      </c>
      <c r="E252">
        <v>803</v>
      </c>
    </row>
    <row r="253" spans="3:5" x14ac:dyDescent="0.3">
      <c r="C253" s="1">
        <v>44993</v>
      </c>
      <c r="D253" s="3">
        <v>35590.620000000003</v>
      </c>
      <c r="E253">
        <v>798.18</v>
      </c>
    </row>
    <row r="254" spans="3:5" x14ac:dyDescent="0.3">
      <c r="C254" s="1">
        <v>44994</v>
      </c>
      <c r="D254" s="3">
        <v>35600.75</v>
      </c>
      <c r="E254">
        <v>802.88</v>
      </c>
    </row>
    <row r="255" spans="3:5" x14ac:dyDescent="0.3">
      <c r="C255" s="1">
        <v>44995</v>
      </c>
      <c r="D255" s="3">
        <v>35599.599999999999</v>
      </c>
      <c r="E255">
        <v>800.88</v>
      </c>
    </row>
    <row r="256" spans="3:5" x14ac:dyDescent="0.3">
      <c r="C256" s="1">
        <v>44996</v>
      </c>
      <c r="D256" s="3">
        <v>35598.449999999997</v>
      </c>
      <c r="E256">
        <v>800.88</v>
      </c>
    </row>
    <row r="257" spans="3:5" x14ac:dyDescent="0.3">
      <c r="C257" s="1">
        <v>44997</v>
      </c>
      <c r="D257" s="3">
        <v>35597.300000000003</v>
      </c>
      <c r="E257">
        <v>800.88</v>
      </c>
    </row>
    <row r="258" spans="3:5" x14ac:dyDescent="0.3">
      <c r="C258" s="1">
        <v>44998</v>
      </c>
      <c r="D258" s="3">
        <v>35596.15</v>
      </c>
      <c r="E258">
        <v>797.19</v>
      </c>
    </row>
    <row r="259" spans="3:5" x14ac:dyDescent="0.3">
      <c r="C259" s="1">
        <v>44999</v>
      </c>
      <c r="D259" s="3">
        <v>35595.01</v>
      </c>
      <c r="E259">
        <v>803.14</v>
      </c>
    </row>
    <row r="260" spans="3:5" x14ac:dyDescent="0.3">
      <c r="C260" s="1">
        <v>45000</v>
      </c>
      <c r="D260" s="3">
        <v>35593.86</v>
      </c>
      <c r="E260">
        <v>800.71</v>
      </c>
    </row>
    <row r="261" spans="3:5" x14ac:dyDescent="0.3">
      <c r="C261" s="1">
        <v>45001</v>
      </c>
      <c r="D261" s="3">
        <v>35592.71</v>
      </c>
      <c r="E261">
        <v>817.42</v>
      </c>
    </row>
    <row r="262" spans="3:5" x14ac:dyDescent="0.3">
      <c r="C262" s="1">
        <v>45002</v>
      </c>
      <c r="D262" s="3">
        <v>35591.56</v>
      </c>
      <c r="E262">
        <v>824.65</v>
      </c>
    </row>
    <row r="263" spans="3:5" x14ac:dyDescent="0.3">
      <c r="C263" s="1">
        <v>45003</v>
      </c>
      <c r="D263" s="3">
        <v>35590.410000000003</v>
      </c>
      <c r="E263">
        <v>830.65</v>
      </c>
    </row>
    <row r="264" spans="3:5" x14ac:dyDescent="0.3">
      <c r="C264" s="1">
        <v>45004</v>
      </c>
      <c r="D264" s="3">
        <v>35589.26</v>
      </c>
      <c r="E264">
        <v>830.65</v>
      </c>
    </row>
    <row r="265" spans="3:5" x14ac:dyDescent="0.3">
      <c r="C265" s="1">
        <v>45005</v>
      </c>
      <c r="D265" s="3">
        <v>35588.11</v>
      </c>
      <c r="E265">
        <v>830.65</v>
      </c>
    </row>
    <row r="266" spans="3:5" x14ac:dyDescent="0.3">
      <c r="C266" s="1">
        <v>45006</v>
      </c>
      <c r="D266" s="3">
        <v>35586.959999999999</v>
      </c>
      <c r="E266">
        <v>826.35</v>
      </c>
    </row>
    <row r="267" spans="3:5" x14ac:dyDescent="0.3">
      <c r="C267" s="1">
        <v>45007</v>
      </c>
      <c r="D267" s="3">
        <v>35585.82</v>
      </c>
      <c r="E267">
        <v>821.55</v>
      </c>
    </row>
    <row r="268" spans="3:5" x14ac:dyDescent="0.3">
      <c r="C268" s="1">
        <v>45008</v>
      </c>
      <c r="D268" s="3">
        <v>35584.67</v>
      </c>
      <c r="E268">
        <v>818.76</v>
      </c>
    </row>
    <row r="269" spans="3:5" x14ac:dyDescent="0.3">
      <c r="C269" s="1">
        <v>45009</v>
      </c>
      <c r="D269" s="3">
        <v>35583.519999999997</v>
      </c>
      <c r="E269">
        <v>805.23</v>
      </c>
    </row>
    <row r="270" spans="3:5" x14ac:dyDescent="0.3">
      <c r="C270" s="1">
        <v>45010</v>
      </c>
      <c r="D270" s="3">
        <v>35582.370000000003</v>
      </c>
      <c r="E270">
        <v>805.23</v>
      </c>
    </row>
    <row r="271" spans="3:5" x14ac:dyDescent="0.3">
      <c r="C271" s="1">
        <v>45011</v>
      </c>
      <c r="D271" s="3">
        <v>35581.22</v>
      </c>
      <c r="E271">
        <v>805.23</v>
      </c>
    </row>
    <row r="272" spans="3:5" x14ac:dyDescent="0.3">
      <c r="C272" s="1">
        <v>45012</v>
      </c>
      <c r="D272" s="3">
        <v>35580.07</v>
      </c>
      <c r="E272">
        <v>811.48</v>
      </c>
    </row>
    <row r="273" spans="3:5" x14ac:dyDescent="0.3">
      <c r="C273" s="1">
        <v>45013</v>
      </c>
      <c r="D273" s="3">
        <v>35578.93</v>
      </c>
      <c r="E273">
        <v>806.58</v>
      </c>
    </row>
    <row r="274" spans="3:5" x14ac:dyDescent="0.3">
      <c r="C274" s="1">
        <v>45014</v>
      </c>
      <c r="D274" s="3">
        <v>35577.78</v>
      </c>
      <c r="E274">
        <v>799.76</v>
      </c>
    </row>
    <row r="275" spans="3:5" x14ac:dyDescent="0.3">
      <c r="C275" s="1">
        <v>45015</v>
      </c>
      <c r="D275" s="3">
        <v>35576.629999999997</v>
      </c>
      <c r="E275">
        <v>792.18</v>
      </c>
    </row>
    <row r="276" spans="3:5" x14ac:dyDescent="0.3">
      <c r="C276" s="1">
        <v>45016</v>
      </c>
      <c r="D276" s="3">
        <v>35575.480000000003</v>
      </c>
      <c r="E276">
        <v>789.32</v>
      </c>
    </row>
    <row r="277" spans="3:5" x14ac:dyDescent="0.3">
      <c r="C277" s="1">
        <v>45017</v>
      </c>
      <c r="D277" s="3">
        <v>35574.33</v>
      </c>
      <c r="E277">
        <v>790.41</v>
      </c>
    </row>
    <row r="278" spans="3:5" x14ac:dyDescent="0.3">
      <c r="C278" s="1">
        <v>45018</v>
      </c>
      <c r="D278" s="3">
        <v>35573.19</v>
      </c>
      <c r="E278">
        <v>790.41</v>
      </c>
    </row>
    <row r="279" spans="3:5" x14ac:dyDescent="0.3">
      <c r="C279" s="1">
        <v>45019</v>
      </c>
      <c r="D279" s="3">
        <v>35572.04</v>
      </c>
      <c r="E279">
        <v>790.41</v>
      </c>
    </row>
    <row r="280" spans="3:5" x14ac:dyDescent="0.3">
      <c r="C280" s="1">
        <v>45020</v>
      </c>
      <c r="D280" s="3">
        <v>35570.89</v>
      </c>
      <c r="E280">
        <v>801.28</v>
      </c>
    </row>
    <row r="281" spans="3:5" x14ac:dyDescent="0.3">
      <c r="C281" s="1">
        <v>45021</v>
      </c>
      <c r="D281" s="3">
        <v>35569.74</v>
      </c>
      <c r="E281">
        <v>810.64</v>
      </c>
    </row>
    <row r="282" spans="3:5" x14ac:dyDescent="0.3">
      <c r="C282" s="1">
        <v>45022</v>
      </c>
      <c r="D282" s="3">
        <v>35568.589999999997</v>
      </c>
      <c r="E282">
        <v>810.22</v>
      </c>
    </row>
    <row r="283" spans="3:5" x14ac:dyDescent="0.3">
      <c r="C283" s="1">
        <v>45023</v>
      </c>
      <c r="D283" s="3">
        <v>35567.440000000002</v>
      </c>
      <c r="E283">
        <v>810.22</v>
      </c>
    </row>
    <row r="284" spans="3:5" x14ac:dyDescent="0.3">
      <c r="C284" s="1">
        <v>45024</v>
      </c>
      <c r="D284" s="3">
        <v>35566.300000000003</v>
      </c>
      <c r="E284">
        <v>810.22</v>
      </c>
    </row>
    <row r="285" spans="3:5" x14ac:dyDescent="0.3">
      <c r="C285" s="1">
        <v>45025</v>
      </c>
      <c r="D285" s="3">
        <v>35565.15</v>
      </c>
      <c r="E285">
        <v>810.22</v>
      </c>
    </row>
    <row r="286" spans="3:5" x14ac:dyDescent="0.3">
      <c r="C286" s="1">
        <v>45026</v>
      </c>
      <c r="D286" s="3">
        <v>35578.120000000003</v>
      </c>
      <c r="E286">
        <v>814.64</v>
      </c>
    </row>
    <row r="287" spans="3:5" x14ac:dyDescent="0.3">
      <c r="C287" s="1">
        <v>45027</v>
      </c>
      <c r="D287" s="3">
        <v>35591.1</v>
      </c>
      <c r="E287">
        <v>821.49</v>
      </c>
    </row>
    <row r="288" spans="3:5" x14ac:dyDescent="0.3">
      <c r="C288" s="1">
        <v>45028</v>
      </c>
      <c r="D288" s="3">
        <v>35604.080000000002</v>
      </c>
      <c r="E288">
        <v>811.75</v>
      </c>
    </row>
    <row r="289" spans="3:5" x14ac:dyDescent="0.3">
      <c r="C289" s="1">
        <v>45029</v>
      </c>
      <c r="D289" s="3">
        <v>35617.07</v>
      </c>
      <c r="E289">
        <v>802.89</v>
      </c>
    </row>
    <row r="290" spans="3:5" x14ac:dyDescent="0.3">
      <c r="C290" s="1">
        <v>45030</v>
      </c>
      <c r="D290" s="3">
        <v>35630.06</v>
      </c>
      <c r="E290">
        <v>795.81</v>
      </c>
    </row>
    <row r="291" spans="3:5" x14ac:dyDescent="0.3">
      <c r="C291" s="1">
        <v>45031</v>
      </c>
      <c r="D291" s="3">
        <v>35643.050000000003</v>
      </c>
      <c r="E291">
        <v>795.81</v>
      </c>
    </row>
    <row r="292" spans="3:5" x14ac:dyDescent="0.3">
      <c r="C292" s="1">
        <v>45032</v>
      </c>
      <c r="D292" s="3">
        <v>35656.050000000003</v>
      </c>
      <c r="E292">
        <v>795.81</v>
      </c>
    </row>
    <row r="293" spans="3:5" x14ac:dyDescent="0.3">
      <c r="C293" s="1">
        <v>45033</v>
      </c>
      <c r="D293" s="3">
        <v>35669.06</v>
      </c>
      <c r="E293">
        <v>797.28</v>
      </c>
    </row>
    <row r="294" spans="3:5" x14ac:dyDescent="0.3">
      <c r="C294" s="1">
        <v>45034</v>
      </c>
      <c r="D294" s="3">
        <v>35682.07</v>
      </c>
      <c r="E294">
        <v>801.26</v>
      </c>
    </row>
    <row r="295" spans="3:5" x14ac:dyDescent="0.3">
      <c r="C295" s="1">
        <v>45035</v>
      </c>
      <c r="D295" s="3">
        <v>35695.08</v>
      </c>
      <c r="E295">
        <v>795.23</v>
      </c>
    </row>
    <row r="296" spans="3:5" x14ac:dyDescent="0.3">
      <c r="C296" s="1">
        <v>45036</v>
      </c>
      <c r="D296" s="3">
        <v>35708.1</v>
      </c>
      <c r="E296">
        <v>796.93</v>
      </c>
    </row>
    <row r="297" spans="3:5" x14ac:dyDescent="0.3">
      <c r="C297" s="1">
        <v>45037</v>
      </c>
      <c r="D297" s="3">
        <v>35721.120000000003</v>
      </c>
      <c r="E297">
        <v>791.64</v>
      </c>
    </row>
    <row r="298" spans="3:5" x14ac:dyDescent="0.3">
      <c r="C298" s="1">
        <v>45038</v>
      </c>
      <c r="D298" s="3">
        <v>35734.15</v>
      </c>
      <c r="E298">
        <v>791.64</v>
      </c>
    </row>
    <row r="299" spans="3:5" x14ac:dyDescent="0.3">
      <c r="C299" s="1">
        <v>45039</v>
      </c>
      <c r="D299" s="3">
        <v>35747.19</v>
      </c>
      <c r="E299">
        <v>791.64</v>
      </c>
    </row>
    <row r="300" spans="3:5" x14ac:dyDescent="0.3">
      <c r="C300" s="1">
        <v>45040</v>
      </c>
      <c r="D300" s="3">
        <v>35760.22</v>
      </c>
      <c r="E300">
        <v>795.96</v>
      </c>
    </row>
    <row r="301" spans="3:5" x14ac:dyDescent="0.3">
      <c r="C301" s="1">
        <v>45041</v>
      </c>
      <c r="D301" s="3">
        <v>35773.269999999997</v>
      </c>
      <c r="E301">
        <v>814.75</v>
      </c>
    </row>
    <row r="302" spans="3:5" x14ac:dyDescent="0.3">
      <c r="C302" s="1">
        <v>45042</v>
      </c>
      <c r="D302" s="3">
        <v>35786.31</v>
      </c>
      <c r="E302">
        <v>813.9</v>
      </c>
    </row>
    <row r="303" spans="3:5" x14ac:dyDescent="0.3">
      <c r="C303" s="1">
        <v>45043</v>
      </c>
      <c r="D303" s="3">
        <v>35799.370000000003</v>
      </c>
      <c r="E303">
        <v>805.21</v>
      </c>
    </row>
    <row r="304" spans="3:5" x14ac:dyDescent="0.3">
      <c r="C304" s="1">
        <v>45044</v>
      </c>
      <c r="D304" s="3">
        <v>35812.42</v>
      </c>
      <c r="E304">
        <v>801.61</v>
      </c>
    </row>
    <row r="305" spans="3:5" x14ac:dyDescent="0.3">
      <c r="C305" s="1">
        <v>45045</v>
      </c>
      <c r="D305" s="3">
        <v>35825.49</v>
      </c>
      <c r="E305">
        <v>801.61</v>
      </c>
    </row>
    <row r="306" spans="3:5" x14ac:dyDescent="0.3">
      <c r="C306" s="1">
        <v>45046</v>
      </c>
      <c r="D306" s="3">
        <v>35838.550000000003</v>
      </c>
      <c r="E306">
        <v>801.61</v>
      </c>
    </row>
    <row r="307" spans="3:5" x14ac:dyDescent="0.3">
      <c r="C307" s="1">
        <v>45047</v>
      </c>
      <c r="D307" s="3">
        <v>35851.620000000003</v>
      </c>
      <c r="E307">
        <v>803.3</v>
      </c>
    </row>
    <row r="308" spans="3:5" x14ac:dyDescent="0.3">
      <c r="C308" s="1">
        <v>45048</v>
      </c>
      <c r="D308" s="3">
        <v>35864.699999999997</v>
      </c>
      <c r="E308">
        <v>803.3</v>
      </c>
    </row>
    <row r="309" spans="3:5" x14ac:dyDescent="0.3">
      <c r="C309" s="1">
        <v>45049</v>
      </c>
      <c r="D309" s="3">
        <v>35877.78</v>
      </c>
      <c r="E309">
        <v>808.75</v>
      </c>
    </row>
    <row r="310" spans="3:5" x14ac:dyDescent="0.3">
      <c r="C310" s="1">
        <v>45050</v>
      </c>
      <c r="D310" s="3">
        <v>35890.870000000003</v>
      </c>
      <c r="E310">
        <v>806.03</v>
      </c>
    </row>
    <row r="311" spans="3:5" x14ac:dyDescent="0.3">
      <c r="C311" s="1">
        <v>45051</v>
      </c>
      <c r="D311" s="3">
        <v>35903.96</v>
      </c>
      <c r="E311">
        <v>800.54</v>
      </c>
    </row>
    <row r="312" spans="3:5" x14ac:dyDescent="0.3">
      <c r="C312" s="1">
        <v>45052</v>
      </c>
      <c r="D312" s="3">
        <v>35917.050000000003</v>
      </c>
      <c r="E312">
        <v>800.54</v>
      </c>
    </row>
    <row r="313" spans="3:5" x14ac:dyDescent="0.3">
      <c r="C313" s="1">
        <v>45053</v>
      </c>
      <c r="D313" s="3">
        <v>35930.15</v>
      </c>
      <c r="E313">
        <v>800.54</v>
      </c>
    </row>
    <row r="314" spans="3:5" x14ac:dyDescent="0.3">
      <c r="C314" s="1">
        <v>45054</v>
      </c>
      <c r="D314" s="3">
        <v>35943.26</v>
      </c>
      <c r="E314">
        <v>795.46</v>
      </c>
    </row>
    <row r="315" spans="3:5" x14ac:dyDescent="0.3">
      <c r="C315" s="1">
        <v>45055</v>
      </c>
      <c r="D315" s="3">
        <v>35956.370000000003</v>
      </c>
      <c r="E315">
        <v>793.43</v>
      </c>
    </row>
    <row r="316" spans="3:5" x14ac:dyDescent="0.3">
      <c r="C316" s="1">
        <v>45056</v>
      </c>
      <c r="D316" s="3">
        <v>35959.839999999997</v>
      </c>
      <c r="E316">
        <v>792.46</v>
      </c>
    </row>
    <row r="317" spans="3:5" x14ac:dyDescent="0.3">
      <c r="C317" s="1">
        <v>45057</v>
      </c>
      <c r="D317" s="3">
        <v>35963.32</v>
      </c>
      <c r="E317">
        <v>788.15</v>
      </c>
    </row>
    <row r="318" spans="3:5" x14ac:dyDescent="0.3">
      <c r="C318" s="1">
        <v>45058</v>
      </c>
      <c r="D318" s="3">
        <v>35966.79</v>
      </c>
      <c r="E318">
        <v>796.38</v>
      </c>
    </row>
    <row r="319" spans="3:5" x14ac:dyDescent="0.3">
      <c r="C319" s="1">
        <v>45059</v>
      </c>
      <c r="D319" s="3">
        <v>35970.269999999997</v>
      </c>
      <c r="E319">
        <v>796.38</v>
      </c>
    </row>
    <row r="320" spans="3:5" x14ac:dyDescent="0.3">
      <c r="C320" s="1">
        <v>45060</v>
      </c>
      <c r="D320" s="3">
        <v>35973.75</v>
      </c>
      <c r="E320">
        <v>796.38</v>
      </c>
    </row>
    <row r="321" spans="3:5" x14ac:dyDescent="0.3">
      <c r="C321" s="1">
        <v>45061</v>
      </c>
      <c r="D321" s="3">
        <v>35977.22</v>
      </c>
      <c r="E321">
        <v>787</v>
      </c>
    </row>
    <row r="322" spans="3:5" x14ac:dyDescent="0.3">
      <c r="C322" s="1">
        <v>45062</v>
      </c>
      <c r="D322" s="3">
        <v>35980.699999999997</v>
      </c>
      <c r="E322">
        <v>783.35</v>
      </c>
    </row>
    <row r="323" spans="3:5" x14ac:dyDescent="0.3">
      <c r="C323" s="1">
        <v>45063</v>
      </c>
      <c r="D323" s="3">
        <v>35984.18</v>
      </c>
      <c r="E323">
        <v>794.44</v>
      </c>
    </row>
    <row r="324" spans="3:5" x14ac:dyDescent="0.3">
      <c r="C324" s="1">
        <v>45064</v>
      </c>
      <c r="D324" s="3">
        <v>35987.65</v>
      </c>
      <c r="E324">
        <v>797.24</v>
      </c>
    </row>
    <row r="325" spans="3:5" x14ac:dyDescent="0.3">
      <c r="C325" s="1">
        <v>45065</v>
      </c>
      <c r="D325" s="3">
        <v>35991.129999999997</v>
      </c>
      <c r="E325">
        <v>796.04</v>
      </c>
    </row>
    <row r="326" spans="3:5" x14ac:dyDescent="0.3">
      <c r="C326" s="1">
        <v>45066</v>
      </c>
      <c r="D326" s="3">
        <v>35994.61</v>
      </c>
      <c r="E326">
        <v>796.04</v>
      </c>
    </row>
    <row r="327" spans="3:5" x14ac:dyDescent="0.3">
      <c r="C327" s="1">
        <v>45067</v>
      </c>
      <c r="D327" s="3">
        <v>35998.089999999997</v>
      </c>
      <c r="E327">
        <v>796.04</v>
      </c>
    </row>
    <row r="328" spans="3:5" x14ac:dyDescent="0.3">
      <c r="C328" s="1">
        <v>45068</v>
      </c>
      <c r="D328" s="3">
        <v>36001.57</v>
      </c>
      <c r="E328">
        <v>797</v>
      </c>
    </row>
    <row r="329" spans="3:5" x14ac:dyDescent="0.3">
      <c r="C329" s="1">
        <v>45069</v>
      </c>
      <c r="D329" s="3">
        <v>36005.050000000003</v>
      </c>
      <c r="E329">
        <v>800.24</v>
      </c>
    </row>
    <row r="330" spans="3:5" x14ac:dyDescent="0.3">
      <c r="C330" s="1">
        <v>45070</v>
      </c>
      <c r="D330" s="3">
        <v>36008.519999999997</v>
      </c>
      <c r="E330">
        <v>801.71</v>
      </c>
    </row>
    <row r="331" spans="3:5" x14ac:dyDescent="0.3">
      <c r="C331" s="1">
        <v>45071</v>
      </c>
      <c r="D331" s="3">
        <v>36012</v>
      </c>
      <c r="E331">
        <v>809.03</v>
      </c>
    </row>
    <row r="332" spans="3:5" x14ac:dyDescent="0.3">
      <c r="C332" s="1">
        <v>45072</v>
      </c>
      <c r="D332" s="3">
        <v>36015.480000000003</v>
      </c>
      <c r="E332">
        <v>809.24</v>
      </c>
    </row>
    <row r="333" spans="3:5" x14ac:dyDescent="0.3">
      <c r="C333" s="1">
        <v>45073</v>
      </c>
      <c r="D333" s="3">
        <v>36018.959999999999</v>
      </c>
      <c r="E333">
        <v>809.24</v>
      </c>
    </row>
    <row r="334" spans="3:5" x14ac:dyDescent="0.3">
      <c r="C334" s="1">
        <v>45074</v>
      </c>
      <c r="D334" s="3">
        <v>36022.44</v>
      </c>
      <c r="E334">
        <v>809.24</v>
      </c>
    </row>
    <row r="335" spans="3:5" x14ac:dyDescent="0.3">
      <c r="C335" s="1">
        <v>45075</v>
      </c>
      <c r="D335" s="3">
        <v>36025.93</v>
      </c>
      <c r="E335">
        <v>804.11</v>
      </c>
    </row>
    <row r="336" spans="3:5" x14ac:dyDescent="0.3">
      <c r="C336" s="1">
        <v>45076</v>
      </c>
      <c r="D336" s="3">
        <v>36029.410000000003</v>
      </c>
      <c r="E336">
        <v>802.14</v>
      </c>
    </row>
    <row r="337" spans="3:5" x14ac:dyDescent="0.3">
      <c r="C337" s="1">
        <v>45077</v>
      </c>
      <c r="D337" s="3">
        <v>36032.89</v>
      </c>
      <c r="E337">
        <v>803.94</v>
      </c>
    </row>
    <row r="338" spans="3:5" x14ac:dyDescent="0.3">
      <c r="C338" s="1">
        <v>45078</v>
      </c>
      <c r="D338" s="3">
        <v>36036.370000000003</v>
      </c>
      <c r="E338">
        <v>811.61</v>
      </c>
    </row>
    <row r="339" spans="3:5" x14ac:dyDescent="0.3">
      <c r="C339" s="1">
        <v>45079</v>
      </c>
      <c r="D339" s="3">
        <v>36039.85</v>
      </c>
      <c r="E339">
        <v>804.6</v>
      </c>
    </row>
    <row r="340" spans="3:5" x14ac:dyDescent="0.3">
      <c r="C340" s="1">
        <v>45080</v>
      </c>
      <c r="D340" s="3">
        <v>36043.339999999997</v>
      </c>
      <c r="E340">
        <v>804.6</v>
      </c>
    </row>
    <row r="341" spans="3:5" x14ac:dyDescent="0.3">
      <c r="C341" s="1">
        <v>45081</v>
      </c>
      <c r="D341" s="3">
        <v>36046.82</v>
      </c>
      <c r="E341">
        <v>804.6</v>
      </c>
    </row>
    <row r="342" spans="3:5" x14ac:dyDescent="0.3">
      <c r="C342" s="1">
        <v>45082</v>
      </c>
      <c r="D342" s="3">
        <v>36050.300000000003</v>
      </c>
      <c r="E342">
        <v>797.97</v>
      </c>
    </row>
    <row r="343" spans="3:5" x14ac:dyDescent="0.3">
      <c r="C343" s="1">
        <v>45083</v>
      </c>
      <c r="D343" s="3">
        <v>36053.79</v>
      </c>
      <c r="E343">
        <v>797.74</v>
      </c>
    </row>
    <row r="344" spans="3:5" x14ac:dyDescent="0.3">
      <c r="C344" s="1">
        <v>45084</v>
      </c>
      <c r="D344" s="3">
        <v>36057.269999999997</v>
      </c>
      <c r="E344">
        <v>797.79</v>
      </c>
    </row>
    <row r="345" spans="3:5" x14ac:dyDescent="0.3">
      <c r="C345" s="1">
        <v>45085</v>
      </c>
      <c r="D345" s="3">
        <v>36060.75</v>
      </c>
      <c r="E345">
        <v>793.47</v>
      </c>
    </row>
    <row r="346" spans="3:5" x14ac:dyDescent="0.3">
      <c r="C346" s="1">
        <v>45086</v>
      </c>
      <c r="D346" s="3">
        <v>36064.239999999998</v>
      </c>
      <c r="E346">
        <v>790.75</v>
      </c>
    </row>
    <row r="347" spans="3:5" x14ac:dyDescent="0.3">
      <c r="C347" s="1">
        <v>45087</v>
      </c>
      <c r="D347" s="3">
        <v>36065.440000000002</v>
      </c>
      <c r="E347">
        <v>790.75</v>
      </c>
    </row>
    <row r="348" spans="3:5" x14ac:dyDescent="0.3">
      <c r="C348" s="1">
        <v>45088</v>
      </c>
      <c r="D348" s="3">
        <v>36066.639999999999</v>
      </c>
      <c r="E348">
        <v>790.75</v>
      </c>
    </row>
    <row r="349" spans="3:5" x14ac:dyDescent="0.3">
      <c r="C349" s="1">
        <v>45089</v>
      </c>
      <c r="D349" s="3">
        <v>36067.839999999997</v>
      </c>
      <c r="E349">
        <v>787.2</v>
      </c>
    </row>
    <row r="350" spans="3:5" x14ac:dyDescent="0.3">
      <c r="C350" s="1">
        <v>45090</v>
      </c>
      <c r="D350" s="3">
        <v>36069.050000000003</v>
      </c>
      <c r="E350">
        <v>806.84</v>
      </c>
    </row>
    <row r="351" spans="3:5" x14ac:dyDescent="0.3">
      <c r="C351" s="1">
        <v>45091</v>
      </c>
      <c r="D351" s="3">
        <v>36070.25</v>
      </c>
      <c r="E351">
        <v>804.38</v>
      </c>
    </row>
    <row r="352" spans="3:5" x14ac:dyDescent="0.3">
      <c r="C352" s="1">
        <v>45092</v>
      </c>
      <c r="D352" s="3">
        <v>36071.449999999997</v>
      </c>
      <c r="E352">
        <v>800.12</v>
      </c>
    </row>
    <row r="353" spans="3:5" x14ac:dyDescent="0.3">
      <c r="C353" s="1">
        <v>45093</v>
      </c>
      <c r="D353" s="3">
        <v>36072.65</v>
      </c>
      <c r="E353">
        <v>796.97</v>
      </c>
    </row>
    <row r="354" spans="3:5" x14ac:dyDescent="0.3">
      <c r="C354" s="1">
        <v>45094</v>
      </c>
      <c r="D354" s="3">
        <v>36073.85</v>
      </c>
      <c r="E354">
        <v>796.97</v>
      </c>
    </row>
    <row r="355" spans="3:5" x14ac:dyDescent="0.3">
      <c r="C355" s="1">
        <v>45095</v>
      </c>
      <c r="D355" s="3">
        <v>36075.06</v>
      </c>
      <c r="E355">
        <v>796.97</v>
      </c>
    </row>
    <row r="356" spans="3:5" x14ac:dyDescent="0.3">
      <c r="C356" s="1">
        <v>45096</v>
      </c>
      <c r="D356" s="3">
        <v>36076.26</v>
      </c>
      <c r="E356">
        <v>793.35</v>
      </c>
    </row>
    <row r="357" spans="3:5" x14ac:dyDescent="0.3">
      <c r="C357" s="1">
        <v>45097</v>
      </c>
      <c r="D357" s="3">
        <v>36077.46</v>
      </c>
      <c r="E357">
        <v>795.63</v>
      </c>
    </row>
    <row r="358" spans="3:5" x14ac:dyDescent="0.3">
      <c r="C358" s="1">
        <v>45098</v>
      </c>
      <c r="D358" s="3">
        <v>36078.660000000003</v>
      </c>
      <c r="E358">
        <v>801.9</v>
      </c>
    </row>
    <row r="359" spans="3:5" x14ac:dyDescent="0.3">
      <c r="C359" s="1">
        <v>45099</v>
      </c>
      <c r="D359" s="3">
        <v>36079.86</v>
      </c>
      <c r="E359">
        <v>801.9</v>
      </c>
    </row>
    <row r="360" spans="3:5" x14ac:dyDescent="0.3">
      <c r="C360" s="1">
        <v>45100</v>
      </c>
      <c r="D360" s="3">
        <v>36081.07</v>
      </c>
      <c r="E360">
        <v>805.02</v>
      </c>
    </row>
    <row r="361" spans="3:5" x14ac:dyDescent="0.3">
      <c r="C361" s="1">
        <v>45101</v>
      </c>
      <c r="D361" s="3">
        <v>36082.269999999997</v>
      </c>
      <c r="E361">
        <v>808.21</v>
      </c>
    </row>
    <row r="362" spans="3:5" x14ac:dyDescent="0.3">
      <c r="C362" s="1">
        <v>45102</v>
      </c>
      <c r="D362" s="3">
        <v>36083.47</v>
      </c>
      <c r="E362">
        <v>808.21</v>
      </c>
    </row>
    <row r="363" spans="3:5" x14ac:dyDescent="0.3">
      <c r="C363" s="1">
        <v>45103</v>
      </c>
      <c r="D363" s="3">
        <v>36084.67</v>
      </c>
      <c r="E363">
        <v>808.21</v>
      </c>
    </row>
    <row r="364" spans="3:5" x14ac:dyDescent="0.3">
      <c r="C364" s="1">
        <v>45104</v>
      </c>
      <c r="D364" s="3">
        <v>36085.870000000003</v>
      </c>
      <c r="E364">
        <v>808.21</v>
      </c>
    </row>
    <row r="365" spans="3:5" x14ac:dyDescent="0.3">
      <c r="C365" s="1">
        <v>45105</v>
      </c>
      <c r="D365" s="3">
        <v>36087.08</v>
      </c>
      <c r="E365">
        <v>800.33</v>
      </c>
    </row>
    <row r="366" spans="3:5" x14ac:dyDescent="0.3">
      <c r="C366" s="1">
        <v>45106</v>
      </c>
      <c r="D366" s="3">
        <v>36088.28</v>
      </c>
      <c r="E366">
        <v>800.89</v>
      </c>
    </row>
    <row r="367" spans="3:5" x14ac:dyDescent="0.3">
      <c r="C367" s="1">
        <v>45107</v>
      </c>
      <c r="D367" s="3">
        <v>36089.480000000003</v>
      </c>
      <c r="E367">
        <v>802.68</v>
      </c>
    </row>
    <row r="368" spans="3:5" x14ac:dyDescent="0.3">
      <c r="C368" s="1">
        <v>45108</v>
      </c>
      <c r="D368" s="3">
        <v>36090.68</v>
      </c>
      <c r="E368">
        <v>802.68</v>
      </c>
    </row>
    <row r="369" spans="3:5" x14ac:dyDescent="0.3">
      <c r="C369" s="1">
        <v>45109</v>
      </c>
      <c r="D369" s="3">
        <v>36091.89</v>
      </c>
      <c r="E369">
        <v>802.68</v>
      </c>
    </row>
    <row r="370" spans="3:5" x14ac:dyDescent="0.3">
      <c r="C370" s="1">
        <v>45110</v>
      </c>
      <c r="D370" s="3">
        <v>36093.089999999997</v>
      </c>
      <c r="E370">
        <v>801.66</v>
      </c>
    </row>
    <row r="371" spans="3:5" x14ac:dyDescent="0.3">
      <c r="C371" s="1">
        <v>45111</v>
      </c>
      <c r="D371" s="3">
        <v>36094.29</v>
      </c>
      <c r="E371">
        <v>799.29</v>
      </c>
    </row>
    <row r="372" spans="3:5" x14ac:dyDescent="0.3">
      <c r="C372" s="1">
        <v>45112</v>
      </c>
      <c r="D372" s="3">
        <v>36095.49</v>
      </c>
      <c r="E372">
        <v>796.47</v>
      </c>
    </row>
    <row r="373" spans="3:5" x14ac:dyDescent="0.3">
      <c r="C373" s="1">
        <v>45113</v>
      </c>
      <c r="D373" s="3">
        <v>36096.699999999997</v>
      </c>
      <c r="E373">
        <v>797.87</v>
      </c>
    </row>
    <row r="374" spans="3:5" x14ac:dyDescent="0.3">
      <c r="C374" s="1">
        <v>45114</v>
      </c>
      <c r="D374" s="3">
        <v>36097.9</v>
      </c>
      <c r="E374">
        <v>804.49</v>
      </c>
    </row>
    <row r="375" spans="3:5" x14ac:dyDescent="0.3">
      <c r="C375" s="1">
        <v>45115</v>
      </c>
      <c r="D375" s="3">
        <v>36099.1</v>
      </c>
      <c r="E375">
        <v>804.49</v>
      </c>
    </row>
    <row r="376" spans="3:5" x14ac:dyDescent="0.3">
      <c r="C376" s="1">
        <v>45116</v>
      </c>
      <c r="D376" s="3">
        <v>36100.300000000003</v>
      </c>
      <c r="E376">
        <v>804.49</v>
      </c>
    </row>
    <row r="377" spans="3:5" x14ac:dyDescent="0.3">
      <c r="C377" s="1">
        <v>45117</v>
      </c>
      <c r="D377" s="3">
        <v>36097.97</v>
      </c>
      <c r="E377">
        <v>806.52</v>
      </c>
    </row>
    <row r="378" spans="3:5" x14ac:dyDescent="0.3">
      <c r="C378" s="1">
        <v>45118</v>
      </c>
      <c r="D378" s="3">
        <v>36095.64</v>
      </c>
      <c r="E378">
        <v>811.98</v>
      </c>
    </row>
    <row r="379" spans="3:5" x14ac:dyDescent="0.3">
      <c r="C379" s="1">
        <v>45119</v>
      </c>
      <c r="D379" s="3">
        <v>36093.31</v>
      </c>
      <c r="E379">
        <v>816.78</v>
      </c>
    </row>
    <row r="380" spans="3:5" x14ac:dyDescent="0.3">
      <c r="C380" s="1">
        <v>45120</v>
      </c>
      <c r="D380" s="3">
        <v>36090.980000000003</v>
      </c>
      <c r="E380">
        <v>811.24</v>
      </c>
    </row>
    <row r="381" spans="3:5" x14ac:dyDescent="0.3">
      <c r="C381" s="1">
        <v>45121</v>
      </c>
      <c r="D381" s="3">
        <v>36088.639999999999</v>
      </c>
      <c r="E381">
        <v>808.61</v>
      </c>
    </row>
    <row r="382" spans="3:5" x14ac:dyDescent="0.3">
      <c r="C382" s="1">
        <v>45122</v>
      </c>
      <c r="D382" s="3">
        <v>36086.31</v>
      </c>
      <c r="E382">
        <v>808.61</v>
      </c>
    </row>
    <row r="383" spans="3:5" x14ac:dyDescent="0.3">
      <c r="C383" s="1">
        <v>45123</v>
      </c>
      <c r="D383" s="3">
        <v>36083.980000000003</v>
      </c>
      <c r="E383">
        <v>808.61</v>
      </c>
    </row>
    <row r="384" spans="3:5" x14ac:dyDescent="0.3">
      <c r="C384" s="1">
        <v>45124</v>
      </c>
      <c r="D384" s="3">
        <v>36081.65</v>
      </c>
      <c r="E384">
        <v>813.44</v>
      </c>
    </row>
    <row r="385" spans="3:5" x14ac:dyDescent="0.3">
      <c r="C385" s="1">
        <v>45125</v>
      </c>
      <c r="D385" s="3">
        <v>36079.32</v>
      </c>
      <c r="E385">
        <v>820.76</v>
      </c>
    </row>
    <row r="386" spans="3:5" x14ac:dyDescent="0.3">
      <c r="C386" s="1">
        <v>45126</v>
      </c>
      <c r="D386" s="3">
        <v>36076.99</v>
      </c>
      <c r="E386">
        <v>815.58</v>
      </c>
    </row>
    <row r="387" spans="3:5" x14ac:dyDescent="0.3">
      <c r="C387" s="1">
        <v>45127</v>
      </c>
      <c r="D387" s="3">
        <v>36074.660000000003</v>
      </c>
      <c r="E387">
        <v>811.43</v>
      </c>
    </row>
    <row r="388" spans="3:5" x14ac:dyDescent="0.3">
      <c r="C388" s="1">
        <v>45128</v>
      </c>
      <c r="D388" s="3">
        <v>36072.33</v>
      </c>
      <c r="E388">
        <v>807.62</v>
      </c>
    </row>
    <row r="389" spans="3:5" x14ac:dyDescent="0.3">
      <c r="C389" s="1">
        <v>45129</v>
      </c>
      <c r="D389" s="3">
        <v>36070</v>
      </c>
      <c r="E389">
        <v>821.95</v>
      </c>
    </row>
    <row r="390" spans="3:5" x14ac:dyDescent="0.3">
      <c r="C390" s="1">
        <v>45130</v>
      </c>
      <c r="D390" s="3">
        <v>36067.68</v>
      </c>
      <c r="E390">
        <v>821.95</v>
      </c>
    </row>
    <row r="391" spans="3:5" x14ac:dyDescent="0.3">
      <c r="C391" s="1">
        <v>45131</v>
      </c>
      <c r="D391" s="3">
        <v>36065.35</v>
      </c>
      <c r="E391">
        <v>821.95</v>
      </c>
    </row>
    <row r="392" spans="3:5" x14ac:dyDescent="0.3">
      <c r="C392" s="1">
        <v>45132</v>
      </c>
      <c r="D392" s="3">
        <v>36063.019999999997</v>
      </c>
      <c r="E392">
        <v>827.1</v>
      </c>
    </row>
    <row r="393" spans="3:5" x14ac:dyDescent="0.3">
      <c r="C393" s="1">
        <v>45133</v>
      </c>
      <c r="D393" s="3">
        <v>36060.69</v>
      </c>
      <c r="E393">
        <v>828.9</v>
      </c>
    </row>
    <row r="394" spans="3:5" x14ac:dyDescent="0.3">
      <c r="C394" s="1">
        <v>45134</v>
      </c>
      <c r="D394" s="3">
        <v>36058.36</v>
      </c>
      <c r="E394">
        <v>825.8</v>
      </c>
    </row>
    <row r="395" spans="3:5" x14ac:dyDescent="0.3">
      <c r="C395" s="1">
        <v>45135</v>
      </c>
      <c r="D395" s="3">
        <v>36056.03</v>
      </c>
      <c r="E395">
        <v>826.01</v>
      </c>
    </row>
    <row r="396" spans="3:5" x14ac:dyDescent="0.3">
      <c r="C396" s="1">
        <v>45136</v>
      </c>
      <c r="D396" s="3">
        <v>36053.699999999997</v>
      </c>
      <c r="E396">
        <v>827.84</v>
      </c>
    </row>
    <row r="397" spans="3:5" x14ac:dyDescent="0.3">
      <c r="C397" s="1">
        <v>45137</v>
      </c>
      <c r="D397" s="3">
        <v>36051.370000000003</v>
      </c>
      <c r="E397">
        <v>827.84</v>
      </c>
    </row>
    <row r="398" spans="3:5" x14ac:dyDescent="0.3">
      <c r="C398" s="1">
        <v>45138</v>
      </c>
      <c r="D398" s="3">
        <v>36049.050000000003</v>
      </c>
      <c r="E398">
        <v>827.84</v>
      </c>
    </row>
    <row r="399" spans="3:5" x14ac:dyDescent="0.3">
      <c r="C399" s="1">
        <v>45139</v>
      </c>
      <c r="D399" s="3">
        <v>36046.720000000001</v>
      </c>
      <c r="E399">
        <v>840.69</v>
      </c>
    </row>
    <row r="400" spans="3:5" x14ac:dyDescent="0.3">
      <c r="C400" s="1">
        <v>45140</v>
      </c>
      <c r="D400" s="3">
        <v>36044.39</v>
      </c>
      <c r="E400">
        <v>843.02</v>
      </c>
    </row>
    <row r="401" spans="3:5" x14ac:dyDescent="0.3">
      <c r="C401" s="1">
        <v>45141</v>
      </c>
      <c r="D401" s="3">
        <v>36042.06</v>
      </c>
      <c r="E401">
        <v>847.77</v>
      </c>
    </row>
    <row r="402" spans="3:5" x14ac:dyDescent="0.3">
      <c r="C402" s="1">
        <v>45142</v>
      </c>
      <c r="D402" s="3">
        <v>36039.730000000003</v>
      </c>
      <c r="E402">
        <v>853.99</v>
      </c>
    </row>
    <row r="403" spans="3:5" x14ac:dyDescent="0.3">
      <c r="C403" s="1">
        <v>45143</v>
      </c>
      <c r="D403" s="3">
        <v>36037.410000000003</v>
      </c>
      <c r="E403">
        <v>853.99</v>
      </c>
    </row>
    <row r="404" spans="3:5" x14ac:dyDescent="0.3">
      <c r="C404" s="1">
        <v>45144</v>
      </c>
      <c r="D404" s="3">
        <v>36035.08</v>
      </c>
      <c r="E404">
        <v>853.99</v>
      </c>
    </row>
    <row r="405" spans="3:5" x14ac:dyDescent="0.3">
      <c r="C405" s="1">
        <v>45145</v>
      </c>
      <c r="D405" s="3">
        <v>36032.75</v>
      </c>
      <c r="E405">
        <v>848.5</v>
      </c>
    </row>
    <row r="406" spans="3:5" x14ac:dyDescent="0.3">
      <c r="C406" s="1">
        <v>45146</v>
      </c>
      <c r="D406" s="3">
        <v>36030.43</v>
      </c>
      <c r="E406">
        <v>856.1</v>
      </c>
    </row>
    <row r="407" spans="3:5" x14ac:dyDescent="0.3">
      <c r="C407" s="1">
        <v>45147</v>
      </c>
      <c r="D407" s="3">
        <v>36028.1</v>
      </c>
      <c r="E407">
        <v>863.22</v>
      </c>
    </row>
    <row r="408" spans="3:5" x14ac:dyDescent="0.3">
      <c r="C408" s="1">
        <v>45148</v>
      </c>
      <c r="D408" s="3">
        <v>36032.74</v>
      </c>
      <c r="E408">
        <v>858.68</v>
      </c>
    </row>
    <row r="409" spans="3:5" x14ac:dyDescent="0.3">
      <c r="C409" s="1">
        <v>45149</v>
      </c>
      <c r="D409" s="3">
        <v>36037.379999999997</v>
      </c>
      <c r="E409">
        <v>851.7</v>
      </c>
    </row>
    <row r="410" spans="3:5" x14ac:dyDescent="0.3">
      <c r="C410" s="1">
        <v>45150</v>
      </c>
      <c r="D410" s="3">
        <v>36042.019999999997</v>
      </c>
      <c r="E410">
        <v>853.3</v>
      </c>
    </row>
    <row r="411" spans="3:5" x14ac:dyDescent="0.3">
      <c r="C411" s="1">
        <v>45151</v>
      </c>
      <c r="D411" s="3">
        <v>36046.660000000003</v>
      </c>
      <c r="E411">
        <v>853.3</v>
      </c>
    </row>
    <row r="412" spans="3:5" x14ac:dyDescent="0.3">
      <c r="C412" s="1">
        <v>45152</v>
      </c>
      <c r="D412" s="3">
        <v>36051.31</v>
      </c>
      <c r="E412">
        <v>853.3</v>
      </c>
    </row>
    <row r="413" spans="3:5" x14ac:dyDescent="0.3">
      <c r="C413" s="1">
        <v>45153</v>
      </c>
      <c r="D413" s="3">
        <v>36055.949999999997</v>
      </c>
      <c r="E413">
        <v>853.3</v>
      </c>
    </row>
    <row r="414" spans="3:5" x14ac:dyDescent="0.3">
      <c r="C414" s="1">
        <v>45154</v>
      </c>
      <c r="D414" s="3">
        <v>36060.589999999997</v>
      </c>
      <c r="E414">
        <v>859.03</v>
      </c>
    </row>
    <row r="415" spans="3:5" x14ac:dyDescent="0.3">
      <c r="C415" s="1">
        <v>45155</v>
      </c>
      <c r="D415" s="3">
        <v>36065.24</v>
      </c>
      <c r="E415">
        <v>859.87</v>
      </c>
    </row>
    <row r="416" spans="3:5" x14ac:dyDescent="0.3">
      <c r="C416" s="1">
        <v>45156</v>
      </c>
      <c r="D416" s="3">
        <v>36069.879999999997</v>
      </c>
      <c r="E416">
        <v>864.72</v>
      </c>
    </row>
    <row r="417" spans="3:5" x14ac:dyDescent="0.3">
      <c r="C417" s="1">
        <v>45157</v>
      </c>
      <c r="D417" s="3">
        <v>36074.53</v>
      </c>
      <c r="E417">
        <v>864.72</v>
      </c>
    </row>
    <row r="418" spans="3:5" x14ac:dyDescent="0.3">
      <c r="C418" s="1">
        <v>45158</v>
      </c>
      <c r="D418" s="3">
        <v>36079.17</v>
      </c>
      <c r="E418">
        <v>864.72</v>
      </c>
    </row>
    <row r="419" spans="3:5" x14ac:dyDescent="0.3">
      <c r="C419" s="1">
        <v>45159</v>
      </c>
      <c r="D419" s="3">
        <v>36083.82</v>
      </c>
      <c r="E419">
        <v>867.95</v>
      </c>
    </row>
    <row r="420" spans="3:5" x14ac:dyDescent="0.3">
      <c r="C420" s="1">
        <v>45160</v>
      </c>
      <c r="D420" s="3">
        <v>36088.46</v>
      </c>
      <c r="E420">
        <v>869.51</v>
      </c>
    </row>
    <row r="421" spans="3:5" x14ac:dyDescent="0.3">
      <c r="C421" s="1">
        <v>45161</v>
      </c>
      <c r="D421" s="3">
        <v>36093.11</v>
      </c>
      <c r="E421">
        <v>866.97</v>
      </c>
    </row>
    <row r="422" spans="3:5" x14ac:dyDescent="0.3">
      <c r="C422" s="1">
        <v>45162</v>
      </c>
      <c r="D422" s="3">
        <v>36097.760000000002</v>
      </c>
      <c r="E422">
        <v>860.97</v>
      </c>
    </row>
    <row r="423" spans="3:5" x14ac:dyDescent="0.3">
      <c r="C423" s="1">
        <v>45163</v>
      </c>
      <c r="D423" s="3">
        <v>36102.410000000003</v>
      </c>
      <c r="E423">
        <v>864.72</v>
      </c>
    </row>
    <row r="424" spans="3:5" x14ac:dyDescent="0.3">
      <c r="C424" s="1">
        <v>45164</v>
      </c>
      <c r="D424" s="3">
        <v>36107.06</v>
      </c>
      <c r="E424">
        <v>864.72</v>
      </c>
    </row>
    <row r="425" spans="3:5" x14ac:dyDescent="0.3">
      <c r="C425" s="1">
        <v>45165</v>
      </c>
      <c r="D425" s="3">
        <v>36111.71</v>
      </c>
      <c r="E425">
        <v>864.72</v>
      </c>
    </row>
    <row r="426" spans="3:5" x14ac:dyDescent="0.3">
      <c r="C426" s="1">
        <v>45166</v>
      </c>
      <c r="D426" s="3">
        <v>36116.36</v>
      </c>
      <c r="E426">
        <v>843.08</v>
      </c>
    </row>
    <row r="427" spans="3:5" x14ac:dyDescent="0.3">
      <c r="C427" s="1">
        <v>45167</v>
      </c>
      <c r="D427" s="3">
        <v>36121.01</v>
      </c>
      <c r="E427">
        <v>848.86</v>
      </c>
    </row>
    <row r="428" spans="3:5" x14ac:dyDescent="0.3">
      <c r="C428" s="1">
        <v>45168</v>
      </c>
      <c r="D428" s="3">
        <v>36125.660000000003</v>
      </c>
      <c r="E428">
        <v>857.59</v>
      </c>
    </row>
    <row r="429" spans="3:5" x14ac:dyDescent="0.3">
      <c r="C429" s="1">
        <v>45169</v>
      </c>
      <c r="D429" s="3">
        <v>36130.31</v>
      </c>
      <c r="E429">
        <v>854.22</v>
      </c>
    </row>
    <row r="430" spans="3:5" x14ac:dyDescent="0.3">
      <c r="C430" s="1">
        <v>45170</v>
      </c>
      <c r="D430" s="3">
        <v>36134.97</v>
      </c>
      <c r="E430">
        <v>853.86</v>
      </c>
    </row>
    <row r="431" spans="3:5" x14ac:dyDescent="0.3">
      <c r="C431" s="1">
        <v>45171</v>
      </c>
      <c r="D431" s="3">
        <v>36139.620000000003</v>
      </c>
      <c r="E431">
        <v>853.86</v>
      </c>
    </row>
    <row r="432" spans="3:5" x14ac:dyDescent="0.3">
      <c r="C432" s="1">
        <v>45172</v>
      </c>
      <c r="D432" s="3">
        <v>36144.269999999997</v>
      </c>
      <c r="E432">
        <v>853.86</v>
      </c>
    </row>
    <row r="433" spans="3:5" x14ac:dyDescent="0.3">
      <c r="C433" s="1">
        <v>45173</v>
      </c>
      <c r="D433" s="3">
        <v>36148.93</v>
      </c>
      <c r="E433">
        <v>850.57</v>
      </c>
    </row>
    <row r="434" spans="3:5" x14ac:dyDescent="0.3">
      <c r="C434" s="1">
        <v>45174</v>
      </c>
      <c r="D434" s="3">
        <v>36153.58</v>
      </c>
      <c r="E434">
        <v>854.99</v>
      </c>
    </row>
    <row r="435" spans="3:5" x14ac:dyDescent="0.3">
      <c r="C435" s="1">
        <v>45175</v>
      </c>
      <c r="D435" s="3">
        <v>36158.239999999998</v>
      </c>
      <c r="E435">
        <v>869.67</v>
      </c>
    </row>
    <row r="436" spans="3:5" x14ac:dyDescent="0.3">
      <c r="C436" s="1">
        <v>45176</v>
      </c>
      <c r="D436" s="3">
        <v>36162.9</v>
      </c>
      <c r="E436">
        <v>872.92</v>
      </c>
    </row>
    <row r="437" spans="3:5" x14ac:dyDescent="0.3">
      <c r="C437" s="1">
        <v>45177</v>
      </c>
      <c r="D437" s="3">
        <v>36167.550000000003</v>
      </c>
      <c r="E437">
        <v>879.77</v>
      </c>
    </row>
    <row r="438" spans="3:5" x14ac:dyDescent="0.3">
      <c r="C438" s="1">
        <v>45178</v>
      </c>
      <c r="D438" s="3">
        <v>36172.21</v>
      </c>
      <c r="E438">
        <v>879.77</v>
      </c>
    </row>
    <row r="439" spans="3:5" x14ac:dyDescent="0.3">
      <c r="C439" s="1">
        <v>45179</v>
      </c>
      <c r="D439" s="3">
        <v>36173.42</v>
      </c>
      <c r="E439">
        <v>879.77</v>
      </c>
    </row>
    <row r="440" spans="3:5" x14ac:dyDescent="0.3">
      <c r="C440" s="1">
        <v>45180</v>
      </c>
      <c r="D440" s="3">
        <v>36174.620000000003</v>
      </c>
      <c r="E440">
        <v>892.68</v>
      </c>
    </row>
    <row r="441" spans="3:5" x14ac:dyDescent="0.3">
      <c r="C441" s="1">
        <v>45181</v>
      </c>
      <c r="D441" s="3">
        <v>36175.83</v>
      </c>
      <c r="E441">
        <v>890.81</v>
      </c>
    </row>
    <row r="442" spans="3:5" x14ac:dyDescent="0.3">
      <c r="C442" s="1">
        <v>45182</v>
      </c>
      <c r="D442" s="3">
        <v>36177.03</v>
      </c>
      <c r="E442">
        <v>897.17</v>
      </c>
    </row>
    <row r="443" spans="3:5" x14ac:dyDescent="0.3">
      <c r="C443" s="1">
        <v>45183</v>
      </c>
      <c r="D443" s="3">
        <v>36178.239999999998</v>
      </c>
      <c r="E443">
        <v>888.34</v>
      </c>
    </row>
    <row r="444" spans="3:5" x14ac:dyDescent="0.3">
      <c r="C444" s="1">
        <v>45184</v>
      </c>
      <c r="D444" s="3">
        <v>36179.440000000002</v>
      </c>
      <c r="E444">
        <v>885.84</v>
      </c>
    </row>
    <row r="445" spans="3:5" x14ac:dyDescent="0.3">
      <c r="C445" s="1">
        <v>45185</v>
      </c>
      <c r="D445" s="3">
        <v>36180.65</v>
      </c>
      <c r="E445">
        <v>885.84</v>
      </c>
    </row>
    <row r="446" spans="3:5" x14ac:dyDescent="0.3">
      <c r="C446" s="1">
        <v>45186</v>
      </c>
      <c r="D446" s="3">
        <v>36181.85</v>
      </c>
      <c r="E446">
        <v>885.84</v>
      </c>
    </row>
    <row r="447" spans="3:5" x14ac:dyDescent="0.3">
      <c r="C447" s="1">
        <v>45187</v>
      </c>
      <c r="D447" s="3">
        <v>36183.06</v>
      </c>
      <c r="E447">
        <v>885.84</v>
      </c>
    </row>
    <row r="448" spans="3:5" x14ac:dyDescent="0.3">
      <c r="C448" s="1">
        <v>45188</v>
      </c>
      <c r="D448" s="3">
        <v>36184.26</v>
      </c>
      <c r="E448">
        <v>885.84</v>
      </c>
    </row>
    <row r="449" spans="3:5" x14ac:dyDescent="0.3">
      <c r="C449" s="1">
        <v>45189</v>
      </c>
      <c r="D449" s="3">
        <v>36185.47</v>
      </c>
      <c r="E449">
        <v>887.89</v>
      </c>
    </row>
    <row r="450" spans="3:5" x14ac:dyDescent="0.3">
      <c r="C450" s="1">
        <v>45190</v>
      </c>
      <c r="D450" s="3">
        <v>36186.67</v>
      </c>
      <c r="E450">
        <v>882.31</v>
      </c>
    </row>
    <row r="451" spans="3:5" x14ac:dyDescent="0.3">
      <c r="C451" s="1">
        <v>45191</v>
      </c>
      <c r="D451" s="3">
        <v>36187.879999999997</v>
      </c>
      <c r="E451">
        <v>891.73</v>
      </c>
    </row>
    <row r="452" spans="3:5" x14ac:dyDescent="0.3">
      <c r="C452" s="1">
        <v>45192</v>
      </c>
      <c r="D452" s="3">
        <v>36189.089999999997</v>
      </c>
      <c r="E452">
        <v>891.73</v>
      </c>
    </row>
    <row r="453" spans="3:5" x14ac:dyDescent="0.3">
      <c r="C453" s="1">
        <v>45193</v>
      </c>
      <c r="D453" s="3">
        <v>36190.29</v>
      </c>
      <c r="E453">
        <v>891.73</v>
      </c>
    </row>
    <row r="454" spans="3:5" x14ac:dyDescent="0.3">
      <c r="C454" s="1">
        <v>45194</v>
      </c>
      <c r="D454" s="3">
        <v>36191.5</v>
      </c>
      <c r="E454">
        <v>889.21</v>
      </c>
    </row>
    <row r="455" spans="3:5" x14ac:dyDescent="0.3">
      <c r="C455" s="1">
        <v>45195</v>
      </c>
      <c r="D455" s="3">
        <v>36192.699999999997</v>
      </c>
      <c r="E455">
        <v>900.14</v>
      </c>
    </row>
    <row r="456" spans="3:5" x14ac:dyDescent="0.3">
      <c r="C456" s="1">
        <v>45196</v>
      </c>
      <c r="D456" s="3">
        <v>36193.910000000003</v>
      </c>
      <c r="E456">
        <v>904.31</v>
      </c>
    </row>
    <row r="457" spans="3:5" x14ac:dyDescent="0.3">
      <c r="C457" s="1">
        <v>45197</v>
      </c>
      <c r="D457" s="3">
        <v>36195.11</v>
      </c>
      <c r="E457">
        <v>904.62</v>
      </c>
    </row>
    <row r="458" spans="3:5" x14ac:dyDescent="0.3">
      <c r="C458" s="1">
        <v>45198</v>
      </c>
      <c r="D458" s="3">
        <v>36196.32</v>
      </c>
      <c r="E458">
        <v>906.84</v>
      </c>
    </row>
    <row r="459" spans="3:5" x14ac:dyDescent="0.3">
      <c r="C459" s="1">
        <v>45199</v>
      </c>
      <c r="D459" s="3">
        <v>36197.53</v>
      </c>
      <c r="E459">
        <v>906.84</v>
      </c>
    </row>
    <row r="460" spans="3:5" x14ac:dyDescent="0.3">
      <c r="C460" s="1">
        <v>45200</v>
      </c>
      <c r="D460" s="3">
        <v>36198.730000000003</v>
      </c>
    </row>
    <row r="461" spans="3:5" x14ac:dyDescent="0.3">
      <c r="C461" s="1">
        <v>45201</v>
      </c>
      <c r="D461" s="3">
        <v>36199.94</v>
      </c>
      <c r="E461">
        <v>895.6</v>
      </c>
    </row>
    <row r="462" spans="3:5" x14ac:dyDescent="0.3">
      <c r="C462" s="1">
        <v>45202</v>
      </c>
      <c r="D462" s="3">
        <v>36201.14</v>
      </c>
      <c r="E462">
        <v>902.26</v>
      </c>
    </row>
    <row r="463" spans="3:5" x14ac:dyDescent="0.3">
      <c r="C463" s="1">
        <v>45203</v>
      </c>
      <c r="D463" s="3">
        <v>36202.35</v>
      </c>
      <c r="E463">
        <v>914.3</v>
      </c>
    </row>
    <row r="464" spans="3:5" x14ac:dyDescent="0.3">
      <c r="C464" s="1">
        <v>45204</v>
      </c>
      <c r="D464" s="3">
        <v>36203.56</v>
      </c>
      <c r="E464">
        <v>913.26</v>
      </c>
    </row>
    <row r="465" spans="3:5" x14ac:dyDescent="0.3">
      <c r="C465" s="1">
        <v>45205</v>
      </c>
      <c r="D465" s="3">
        <v>36204.76</v>
      </c>
      <c r="E465">
        <v>917.34</v>
      </c>
    </row>
    <row r="466" spans="3:5" x14ac:dyDescent="0.3">
      <c r="C466" s="1">
        <v>45206</v>
      </c>
      <c r="D466" s="3">
        <v>36205.97</v>
      </c>
    </row>
    <row r="467" spans="3:5" x14ac:dyDescent="0.3">
      <c r="C467" s="1">
        <v>45207</v>
      </c>
      <c r="D467" s="3">
        <v>36207.18</v>
      </c>
    </row>
    <row r="468" spans="3:5" x14ac:dyDescent="0.3">
      <c r="C468" s="1">
        <v>45208</v>
      </c>
      <c r="D468" s="3">
        <v>36208.379999999997</v>
      </c>
    </row>
    <row r="469" spans="3:5" x14ac:dyDescent="0.3">
      <c r="C469" s="1">
        <v>45209</v>
      </c>
      <c r="D469" s="3">
        <v>36216.53</v>
      </c>
      <c r="E469">
        <v>919.42</v>
      </c>
    </row>
    <row r="470" spans="3:5" x14ac:dyDescent="0.3">
      <c r="C470" s="1">
        <v>45210</v>
      </c>
      <c r="D470" s="3">
        <v>36224.68</v>
      </c>
      <c r="E470">
        <v>927.07</v>
      </c>
    </row>
    <row r="471" spans="3:5" x14ac:dyDescent="0.3">
      <c r="C471" s="1">
        <v>45211</v>
      </c>
      <c r="D471" s="3">
        <v>36232.83</v>
      </c>
      <c r="E471">
        <v>924.81</v>
      </c>
    </row>
    <row r="472" spans="3:5" x14ac:dyDescent="0.3">
      <c r="C472" s="1">
        <v>45212</v>
      </c>
      <c r="D472" s="3">
        <v>36240.99</v>
      </c>
      <c r="E472">
        <v>933.45</v>
      </c>
    </row>
    <row r="473" spans="3:5" x14ac:dyDescent="0.3">
      <c r="C473" s="1">
        <v>45213</v>
      </c>
      <c r="D473" s="3">
        <v>36249.14</v>
      </c>
    </row>
    <row r="474" spans="3:5" x14ac:dyDescent="0.3">
      <c r="C474" s="1">
        <v>45214</v>
      </c>
      <c r="D474" s="3">
        <v>36257.300000000003</v>
      </c>
    </row>
    <row r="475" spans="3:5" x14ac:dyDescent="0.3">
      <c r="C475" s="1">
        <v>45215</v>
      </c>
      <c r="D475" s="3">
        <v>36265.46</v>
      </c>
      <c r="E475">
        <v>942.04</v>
      </c>
    </row>
    <row r="476" spans="3:5" x14ac:dyDescent="0.3">
      <c r="C476" s="1">
        <v>45216</v>
      </c>
      <c r="D476" s="3">
        <v>36273.620000000003</v>
      </c>
      <c r="E476">
        <v>942.8</v>
      </c>
    </row>
    <row r="477" spans="3:5" x14ac:dyDescent="0.3">
      <c r="C477" s="1">
        <v>45217</v>
      </c>
      <c r="D477" s="3">
        <v>36281.78</v>
      </c>
      <c r="E477">
        <v>945.61</v>
      </c>
    </row>
    <row r="478" spans="3:5" x14ac:dyDescent="0.3">
      <c r="C478" s="1">
        <v>45218</v>
      </c>
      <c r="D478" s="3">
        <v>36289.949999999997</v>
      </c>
      <c r="E478">
        <v>937.21</v>
      </c>
    </row>
    <row r="479" spans="3:5" x14ac:dyDescent="0.3">
      <c r="C479" s="1">
        <v>45219</v>
      </c>
      <c r="D479" s="3">
        <v>36298.11</v>
      </c>
      <c r="E479">
        <v>940.46</v>
      </c>
    </row>
    <row r="480" spans="3:5" x14ac:dyDescent="0.3">
      <c r="C480" s="1">
        <v>45220</v>
      </c>
      <c r="D480" s="3">
        <v>36306.28</v>
      </c>
    </row>
    <row r="481" spans="3:5" x14ac:dyDescent="0.3">
      <c r="C481" s="1">
        <v>45221</v>
      </c>
      <c r="D481" s="3">
        <v>36314.449999999997</v>
      </c>
    </row>
    <row r="482" spans="3:5" x14ac:dyDescent="0.3">
      <c r="C482" s="1">
        <v>45222</v>
      </c>
      <c r="D482" s="3">
        <v>36322.629999999997</v>
      </c>
      <c r="E482">
        <v>942.42</v>
      </c>
    </row>
    <row r="483" spans="3:5" x14ac:dyDescent="0.3">
      <c r="C483" s="1">
        <v>45223</v>
      </c>
      <c r="D483" s="3">
        <v>36330.800000000003</v>
      </c>
      <c r="E483">
        <v>938.26</v>
      </c>
    </row>
    <row r="484" spans="3:5" x14ac:dyDescent="0.3">
      <c r="C484" s="1">
        <v>45224</v>
      </c>
      <c r="D484" s="3">
        <v>36338.980000000003</v>
      </c>
      <c r="E484">
        <v>929.05</v>
      </c>
    </row>
    <row r="485" spans="3:5" x14ac:dyDescent="0.3">
      <c r="C485" s="1">
        <v>45225</v>
      </c>
      <c r="D485" s="3">
        <v>36347.15</v>
      </c>
      <c r="E485">
        <v>922.89</v>
      </c>
    </row>
    <row r="486" spans="3:5" x14ac:dyDescent="0.3">
      <c r="C486" s="1">
        <v>45226</v>
      </c>
      <c r="D486" s="3">
        <v>36355.33</v>
      </c>
    </row>
    <row r="487" spans="3:5" x14ac:dyDescent="0.3">
      <c r="C487" s="1">
        <v>45227</v>
      </c>
      <c r="D487" s="3">
        <v>36363.519999999997</v>
      </c>
    </row>
    <row r="488" spans="3:5" x14ac:dyDescent="0.3">
      <c r="C488" s="1">
        <v>45228</v>
      </c>
      <c r="D488" s="3">
        <v>36371.699999999997</v>
      </c>
    </row>
    <row r="489" spans="3:5" x14ac:dyDescent="0.3">
      <c r="C489" s="1">
        <v>45229</v>
      </c>
      <c r="D489" s="3">
        <v>36379.879999999997</v>
      </c>
      <c r="E489">
        <v>928.41</v>
      </c>
    </row>
    <row r="490" spans="3:5" x14ac:dyDescent="0.3">
      <c r="C490" s="1">
        <v>45230</v>
      </c>
      <c r="D490" s="3">
        <v>36388.07</v>
      </c>
      <c r="E490">
        <v>910.28</v>
      </c>
    </row>
    <row r="491" spans="3:5" x14ac:dyDescent="0.3">
      <c r="C491" s="1">
        <v>45231</v>
      </c>
      <c r="D491" s="3">
        <v>36396.26</v>
      </c>
    </row>
    <row r="492" spans="3:5" x14ac:dyDescent="0.3">
      <c r="C492" s="1">
        <v>45232</v>
      </c>
      <c r="D492" s="3">
        <v>36404.449999999997</v>
      </c>
      <c r="E492">
        <v>899.44</v>
      </c>
    </row>
    <row r="493" spans="3:5" x14ac:dyDescent="0.3">
      <c r="C493" s="1">
        <v>45233</v>
      </c>
      <c r="D493" s="3">
        <v>36412.639999999999</v>
      </c>
      <c r="E493">
        <v>889.74</v>
      </c>
    </row>
    <row r="494" spans="3:5" x14ac:dyDescent="0.3">
      <c r="C494" s="1">
        <v>45234</v>
      </c>
      <c r="D494" s="3">
        <v>36420.839999999997</v>
      </c>
    </row>
    <row r="495" spans="3:5" x14ac:dyDescent="0.3">
      <c r="C495" s="1">
        <v>45235</v>
      </c>
      <c r="D495" s="3">
        <v>36429.03</v>
      </c>
    </row>
    <row r="496" spans="3:5" x14ac:dyDescent="0.3">
      <c r="C496" s="1">
        <v>45236</v>
      </c>
      <c r="D496" s="3">
        <v>36437.230000000003</v>
      </c>
      <c r="E496">
        <v>881.3</v>
      </c>
    </row>
    <row r="497" spans="3:5" x14ac:dyDescent="0.3">
      <c r="C497" s="1">
        <v>45237</v>
      </c>
      <c r="D497" s="3">
        <v>36445.43</v>
      </c>
      <c r="E497">
        <v>879.78</v>
      </c>
    </row>
    <row r="498" spans="3:5" x14ac:dyDescent="0.3">
      <c r="C498" s="1">
        <v>45238</v>
      </c>
      <c r="D498" s="3">
        <v>36453.629999999997</v>
      </c>
      <c r="E498">
        <v>886.28</v>
      </c>
    </row>
    <row r="499" spans="3:5" x14ac:dyDescent="0.3">
      <c r="C499" s="1">
        <v>45239</v>
      </c>
      <c r="D499" s="3">
        <v>36461.839999999997</v>
      </c>
      <c r="E499">
        <v>896</v>
      </c>
    </row>
    <row r="500" spans="3:5" x14ac:dyDescent="0.3">
      <c r="C500" s="1">
        <v>45240</v>
      </c>
      <c r="D500" s="3">
        <v>36461.839999999997</v>
      </c>
      <c r="E500">
        <v>902.89</v>
      </c>
    </row>
    <row r="501" spans="3:5" x14ac:dyDescent="0.3">
      <c r="C501" s="1">
        <v>45241</v>
      </c>
      <c r="D501" s="3">
        <v>36461.839999999997</v>
      </c>
    </row>
    <row r="502" spans="3:5" x14ac:dyDescent="0.3">
      <c r="C502" s="1">
        <v>45242</v>
      </c>
      <c r="D502" s="3">
        <v>36461.839999999997</v>
      </c>
    </row>
    <row r="503" spans="3:5" x14ac:dyDescent="0.3">
      <c r="C503" s="1">
        <v>45243</v>
      </c>
      <c r="D503" s="3">
        <v>36461.839999999997</v>
      </c>
      <c r="E503">
        <v>916.58</v>
      </c>
    </row>
    <row r="504" spans="3:5" x14ac:dyDescent="0.3">
      <c r="C504" s="1">
        <v>45244</v>
      </c>
      <c r="D504" s="3">
        <v>36461.839999999997</v>
      </c>
      <c r="E504">
        <v>921.65</v>
      </c>
    </row>
    <row r="505" spans="3:5" x14ac:dyDescent="0.3">
      <c r="C505" s="1">
        <v>45245</v>
      </c>
      <c r="D505" s="3">
        <v>36461.839999999997</v>
      </c>
      <c r="E505">
        <v>907.36</v>
      </c>
    </row>
    <row r="506" spans="3:5" x14ac:dyDescent="0.3">
      <c r="C506" s="1">
        <v>45246</v>
      </c>
      <c r="D506" s="3">
        <v>36461.839999999997</v>
      </c>
      <c r="E506">
        <v>890.18</v>
      </c>
    </row>
    <row r="507" spans="3:5" x14ac:dyDescent="0.3">
      <c r="C507" s="1">
        <v>45247</v>
      </c>
      <c r="D507" s="3">
        <v>36461.839999999997</v>
      </c>
      <c r="E507">
        <v>881.17</v>
      </c>
    </row>
    <row r="508" spans="3:5" x14ac:dyDescent="0.3">
      <c r="C508" s="1">
        <v>45248</v>
      </c>
      <c r="D508" s="3">
        <v>36461.839999999997</v>
      </c>
    </row>
    <row r="509" spans="3:5" x14ac:dyDescent="0.3">
      <c r="C509" s="1">
        <v>45249</v>
      </c>
      <c r="D509" s="3">
        <v>36461.839999999997</v>
      </c>
    </row>
    <row r="510" spans="3:5" x14ac:dyDescent="0.3">
      <c r="C510" s="1">
        <v>45250</v>
      </c>
      <c r="D510" s="3">
        <v>36461.839999999997</v>
      </c>
      <c r="E510">
        <v>884.36</v>
      </c>
    </row>
    <row r="511" spans="3:5" x14ac:dyDescent="0.3">
      <c r="C511" s="1">
        <v>45251</v>
      </c>
      <c r="D511" s="3">
        <v>36461.839999999997</v>
      </c>
      <c r="E511">
        <v>878.99</v>
      </c>
    </row>
    <row r="512" spans="3:5" x14ac:dyDescent="0.3">
      <c r="C512" s="1">
        <v>45252</v>
      </c>
      <c r="D512" s="3">
        <v>36461.839999999997</v>
      </c>
      <c r="E512">
        <v>873.7</v>
      </c>
    </row>
    <row r="513" spans="3:5" x14ac:dyDescent="0.3">
      <c r="C513" s="1">
        <v>45253</v>
      </c>
      <c r="D513" s="3">
        <v>36461.839999999997</v>
      </c>
      <c r="E513">
        <v>874.86</v>
      </c>
    </row>
    <row r="514" spans="3:5" x14ac:dyDescent="0.3">
      <c r="C514" s="1">
        <v>45254</v>
      </c>
      <c r="D514" s="3">
        <v>36461.839999999997</v>
      </c>
      <c r="E514">
        <v>871.37</v>
      </c>
    </row>
    <row r="515" spans="3:5" x14ac:dyDescent="0.3">
      <c r="C515" s="1">
        <v>45255</v>
      </c>
      <c r="D515" s="3">
        <v>36461.839999999997</v>
      </c>
    </row>
    <row r="516" spans="3:5" x14ac:dyDescent="0.3">
      <c r="C516" s="1">
        <v>45256</v>
      </c>
      <c r="D516" s="3">
        <v>36461.839999999997</v>
      </c>
    </row>
    <row r="517" spans="3:5" x14ac:dyDescent="0.3">
      <c r="C517" s="1">
        <v>45257</v>
      </c>
      <c r="D517" s="3">
        <v>36461.839999999997</v>
      </c>
      <c r="E517">
        <v>873.89</v>
      </c>
    </row>
    <row r="518" spans="3:5" x14ac:dyDescent="0.3">
      <c r="C518" s="1">
        <v>45258</v>
      </c>
      <c r="D518" s="3">
        <v>36461.839999999997</v>
      </c>
      <c r="E518">
        <v>872.03</v>
      </c>
    </row>
    <row r="519" spans="3:5" x14ac:dyDescent="0.3">
      <c r="C519" s="1">
        <v>45259</v>
      </c>
      <c r="D519" s="3">
        <v>36461.839999999997</v>
      </c>
      <c r="E519">
        <v>869.47</v>
      </c>
    </row>
    <row r="520" spans="3:5" x14ac:dyDescent="0.3">
      <c r="C520" s="1">
        <v>45260</v>
      </c>
      <c r="D520" s="3">
        <v>36461.839999999997</v>
      </c>
      <c r="E520">
        <v>867.86</v>
      </c>
    </row>
    <row r="521" spans="3:5" x14ac:dyDescent="0.3">
      <c r="C521" s="1">
        <v>45261</v>
      </c>
      <c r="D521" s="3">
        <v>36461.839999999997</v>
      </c>
      <c r="E521">
        <v>869.56</v>
      </c>
    </row>
    <row r="522" spans="3:5" x14ac:dyDescent="0.3">
      <c r="C522" s="1">
        <v>45262</v>
      </c>
      <c r="D522" s="3">
        <v>36461.839999999997</v>
      </c>
    </row>
    <row r="523" spans="3:5" x14ac:dyDescent="0.3">
      <c r="C523" s="1">
        <v>45263</v>
      </c>
      <c r="D523" s="3">
        <v>36461.839999999997</v>
      </c>
    </row>
    <row r="524" spans="3:5" x14ac:dyDescent="0.3">
      <c r="C524" s="1">
        <v>45264</v>
      </c>
      <c r="D524" s="3">
        <v>36461.839999999997</v>
      </c>
      <c r="E524">
        <v>862.86</v>
      </c>
    </row>
    <row r="525" spans="3:5" x14ac:dyDescent="0.3">
      <c r="C525" s="1">
        <v>45265</v>
      </c>
      <c r="D525" s="3">
        <v>36461.839999999997</v>
      </c>
      <c r="E525">
        <v>862.08</v>
      </c>
    </row>
    <row r="526" spans="3:5" x14ac:dyDescent="0.3">
      <c r="C526" s="1">
        <v>45266</v>
      </c>
      <c r="D526" s="3">
        <v>36461.839999999997</v>
      </c>
      <c r="E526">
        <v>874.25</v>
      </c>
    </row>
    <row r="527" spans="3:5" x14ac:dyDescent="0.3">
      <c r="C527" s="1">
        <v>45267</v>
      </c>
      <c r="D527" s="3">
        <v>36461.839999999997</v>
      </c>
      <c r="E527">
        <v>874.42</v>
      </c>
    </row>
    <row r="528" spans="3:5" x14ac:dyDescent="0.3">
      <c r="C528" s="1">
        <v>45268</v>
      </c>
      <c r="D528" s="3">
        <v>36461.839999999997</v>
      </c>
    </row>
    <row r="529" spans="3:5" x14ac:dyDescent="0.3">
      <c r="C529" s="1">
        <v>45269</v>
      </c>
      <c r="D529" s="3">
        <v>36461.839999999997</v>
      </c>
    </row>
    <row r="530" spans="3:5" x14ac:dyDescent="0.3">
      <c r="C530" s="1">
        <v>45270</v>
      </c>
      <c r="D530" s="3">
        <v>36461.839999999997</v>
      </c>
    </row>
    <row r="531" spans="3:5" x14ac:dyDescent="0.3">
      <c r="C531" s="1">
        <v>45271</v>
      </c>
      <c r="D531" s="3">
        <v>36461.839999999997</v>
      </c>
      <c r="E531">
        <v>868.01</v>
      </c>
    </row>
    <row r="532" spans="3:5" x14ac:dyDescent="0.3">
      <c r="C532" s="1">
        <v>45272</v>
      </c>
      <c r="D532" s="3">
        <v>36461.839999999997</v>
      </c>
      <c r="E532">
        <v>880</v>
      </c>
    </row>
    <row r="533" spans="3:5" x14ac:dyDescent="0.3">
      <c r="C533" s="1">
        <v>45273</v>
      </c>
      <c r="D533" s="3">
        <v>36461.839999999997</v>
      </c>
      <c r="E533">
        <v>880.62</v>
      </c>
    </row>
    <row r="534" spans="3:5" x14ac:dyDescent="0.3">
      <c r="C534" s="1">
        <v>45274</v>
      </c>
      <c r="D534" s="3">
        <v>36461.839999999997</v>
      </c>
      <c r="E534">
        <v>876.77</v>
      </c>
    </row>
    <row r="535" spans="3:5" x14ac:dyDescent="0.3">
      <c r="C535" s="1">
        <v>45275</v>
      </c>
      <c r="D535" s="3">
        <v>36461.839999999997</v>
      </c>
      <c r="E535">
        <v>866.37</v>
      </c>
    </row>
    <row r="536" spans="3:5" x14ac:dyDescent="0.3">
      <c r="C536" s="1">
        <v>45276</v>
      </c>
      <c r="D536" s="3">
        <v>36461.839999999997</v>
      </c>
    </row>
    <row r="537" spans="3:5" x14ac:dyDescent="0.3">
      <c r="C537" s="1">
        <v>45277</v>
      </c>
      <c r="D537" s="3">
        <v>36461.839999999997</v>
      </c>
    </row>
    <row r="538" spans="3:5" x14ac:dyDescent="0.3">
      <c r="C538" s="1">
        <v>45278</v>
      </c>
      <c r="D538" s="3">
        <v>36461.839999999997</v>
      </c>
      <c r="E538">
        <v>872.59</v>
      </c>
    </row>
    <row r="539" spans="3:5" x14ac:dyDescent="0.3">
      <c r="C539" s="1">
        <v>45279</v>
      </c>
      <c r="D539" s="3">
        <v>36461.839999999997</v>
      </c>
      <c r="E539">
        <v>875.48</v>
      </c>
    </row>
    <row r="540" spans="3:5" x14ac:dyDescent="0.3">
      <c r="C540" s="1">
        <v>45280</v>
      </c>
      <c r="D540" s="3">
        <v>36461.839999999997</v>
      </c>
      <c r="E540">
        <v>863.23</v>
      </c>
    </row>
    <row r="541" spans="3:5" x14ac:dyDescent="0.3">
      <c r="C541" s="1">
        <v>45281</v>
      </c>
      <c r="D541" s="3">
        <v>36461.839999999997</v>
      </c>
      <c r="E541">
        <v>868.77</v>
      </c>
    </row>
    <row r="542" spans="3:5" x14ac:dyDescent="0.3">
      <c r="C542" s="1">
        <v>45282</v>
      </c>
      <c r="D542" s="3">
        <v>36461.839999999997</v>
      </c>
      <c r="E542">
        <v>872.95</v>
      </c>
    </row>
    <row r="543" spans="3:5" x14ac:dyDescent="0.3">
      <c r="C543" s="1">
        <v>45283</v>
      </c>
      <c r="D543" s="3">
        <v>36461.839999999997</v>
      </c>
    </row>
    <row r="544" spans="3:5" x14ac:dyDescent="0.3">
      <c r="C544" s="1">
        <v>45284</v>
      </c>
      <c r="D544" s="3">
        <v>36461.839999999997</v>
      </c>
    </row>
    <row r="545" spans="3:5" x14ac:dyDescent="0.3">
      <c r="C545" s="1">
        <v>45285</v>
      </c>
      <c r="D545" s="3">
        <v>36461.839999999997</v>
      </c>
    </row>
    <row r="546" spans="3:5" x14ac:dyDescent="0.3">
      <c r="C546" s="1">
        <v>45286</v>
      </c>
      <c r="D546" s="3">
        <v>36461.839999999997</v>
      </c>
      <c r="E546">
        <v>883.99</v>
      </c>
    </row>
    <row r="547" spans="3:5" x14ac:dyDescent="0.3">
      <c r="C547" s="1">
        <v>45287</v>
      </c>
      <c r="D547" s="3">
        <v>36461.839999999997</v>
      </c>
      <c r="E547">
        <v>895.77</v>
      </c>
    </row>
    <row r="548" spans="3:5" x14ac:dyDescent="0.3">
      <c r="C548" s="1">
        <v>45288</v>
      </c>
      <c r="D548" s="3">
        <v>36461.839999999997</v>
      </c>
      <c r="E548">
        <v>886.34</v>
      </c>
    </row>
    <row r="549" spans="3:5" x14ac:dyDescent="0.3">
      <c r="C549" s="1">
        <v>45289</v>
      </c>
      <c r="D549" s="3">
        <v>36461.839999999997</v>
      </c>
      <c r="E549">
        <v>884.59</v>
      </c>
    </row>
    <row r="550" spans="3:5" x14ac:dyDescent="0.3">
      <c r="C550" s="1">
        <v>45290</v>
      </c>
      <c r="D550" s="3">
        <v>36461.839999999997</v>
      </c>
    </row>
    <row r="551" spans="3:5" x14ac:dyDescent="0.3">
      <c r="C551" s="1">
        <v>45291</v>
      </c>
      <c r="D551" s="3">
        <v>36461.839999999997</v>
      </c>
    </row>
    <row r="552" spans="3:5" x14ac:dyDescent="0.3">
      <c r="C552" s="1">
        <v>45292</v>
      </c>
      <c r="D552" s="3">
        <v>36797.64</v>
      </c>
    </row>
    <row r="553" spans="3:5" x14ac:dyDescent="0.3">
      <c r="C553" s="1">
        <v>45293</v>
      </c>
      <c r="D553" s="3">
        <v>36805.919999999998</v>
      </c>
      <c r="E553">
        <v>877.12</v>
      </c>
    </row>
    <row r="554" spans="3:5" x14ac:dyDescent="0.3">
      <c r="C554" s="1">
        <v>45294</v>
      </c>
      <c r="D554" s="3">
        <v>36814.21</v>
      </c>
      <c r="E554">
        <v>880.92</v>
      </c>
    </row>
    <row r="555" spans="3:5" x14ac:dyDescent="0.3">
      <c r="C555" s="1">
        <v>45295</v>
      </c>
      <c r="D555" s="3">
        <v>36822.49</v>
      </c>
      <c r="E555">
        <v>884.39</v>
      </c>
    </row>
    <row r="556" spans="3:5" x14ac:dyDescent="0.3">
      <c r="C556" s="1">
        <v>45296</v>
      </c>
      <c r="D556" s="3">
        <v>36830.78</v>
      </c>
      <c r="E556">
        <v>884.45</v>
      </c>
    </row>
    <row r="557" spans="3:5" x14ac:dyDescent="0.3">
      <c r="C557" s="1">
        <v>45297</v>
      </c>
      <c r="D557" s="3">
        <v>36839.07</v>
      </c>
    </row>
    <row r="558" spans="3:5" x14ac:dyDescent="0.3">
      <c r="C558" s="1">
        <v>45298</v>
      </c>
      <c r="D558" s="3">
        <v>36847.360000000001</v>
      </c>
    </row>
    <row r="559" spans="3:5" x14ac:dyDescent="0.3">
      <c r="C559" s="1">
        <v>45299</v>
      </c>
      <c r="D559" s="3">
        <v>36855.65</v>
      </c>
      <c r="E559">
        <v>893.07</v>
      </c>
    </row>
    <row r="560" spans="3:5" x14ac:dyDescent="0.3">
      <c r="C560" s="1">
        <v>45300</v>
      </c>
      <c r="D560" s="3">
        <v>36863.94</v>
      </c>
      <c r="E560">
        <v>901.31</v>
      </c>
    </row>
    <row r="561" spans="3:5" x14ac:dyDescent="0.3">
      <c r="C561" s="1">
        <v>45301</v>
      </c>
      <c r="D561" s="3">
        <v>36857.980000000003</v>
      </c>
      <c r="E561">
        <v>914.71</v>
      </c>
    </row>
    <row r="562" spans="3:5" x14ac:dyDescent="0.3">
      <c r="C562" s="1">
        <v>45302</v>
      </c>
      <c r="D562" s="3">
        <v>36852.019999999997</v>
      </c>
      <c r="E562">
        <v>919.07</v>
      </c>
    </row>
    <row r="563" spans="3:5" x14ac:dyDescent="0.3">
      <c r="C563" s="1">
        <v>45303</v>
      </c>
      <c r="D563" s="3">
        <v>36846.06</v>
      </c>
      <c r="E563">
        <v>911.37</v>
      </c>
    </row>
    <row r="564" spans="3:5" x14ac:dyDescent="0.3">
      <c r="C564" s="1">
        <v>45304</v>
      </c>
      <c r="D564" s="3">
        <v>36840.1</v>
      </c>
    </row>
    <row r="565" spans="3:5" x14ac:dyDescent="0.3">
      <c r="C565" s="1">
        <v>45305</v>
      </c>
      <c r="D565" s="3">
        <v>36834.15</v>
      </c>
    </row>
    <row r="566" spans="3:5" x14ac:dyDescent="0.3">
      <c r="C566" s="1">
        <v>45306</v>
      </c>
      <c r="D566" s="3">
        <v>36828.19</v>
      </c>
      <c r="E566">
        <v>908.67</v>
      </c>
    </row>
    <row r="567" spans="3:5" x14ac:dyDescent="0.3">
      <c r="C567" s="1">
        <v>45307</v>
      </c>
      <c r="D567" s="3">
        <v>36822.239999999998</v>
      </c>
      <c r="E567">
        <v>912.02</v>
      </c>
    </row>
    <row r="568" spans="3:5" x14ac:dyDescent="0.3">
      <c r="C568" s="1">
        <v>45308</v>
      </c>
      <c r="D568" s="3">
        <v>36816.29</v>
      </c>
      <c r="E568">
        <v>922.06</v>
      </c>
    </row>
    <row r="569" spans="3:5" x14ac:dyDescent="0.3">
      <c r="C569" s="1">
        <v>45309</v>
      </c>
      <c r="D569" s="3">
        <v>36810.33</v>
      </c>
      <c r="E569">
        <v>926.77</v>
      </c>
    </row>
    <row r="570" spans="3:5" x14ac:dyDescent="0.3">
      <c r="C570" s="1">
        <v>45310</v>
      </c>
      <c r="D570" s="3">
        <v>36804.379999999997</v>
      </c>
      <c r="E570">
        <v>918.62</v>
      </c>
    </row>
    <row r="571" spans="3:5" x14ac:dyDescent="0.3">
      <c r="C571" s="1">
        <v>45311</v>
      </c>
      <c r="D571" s="3">
        <v>36798.43</v>
      </c>
    </row>
    <row r="572" spans="3:5" x14ac:dyDescent="0.3">
      <c r="C572" s="1">
        <v>45312</v>
      </c>
      <c r="D572" s="3">
        <v>36792.480000000003</v>
      </c>
    </row>
    <row r="573" spans="3:5" x14ac:dyDescent="0.3">
      <c r="C573" s="1">
        <v>45313</v>
      </c>
      <c r="D573" s="3">
        <v>36786.53</v>
      </c>
      <c r="E573">
        <v>910.73</v>
      </c>
    </row>
    <row r="574" spans="3:5" x14ac:dyDescent="0.3">
      <c r="C574" s="1">
        <v>45314</v>
      </c>
      <c r="D574" s="3">
        <v>36780.58</v>
      </c>
      <c r="E574">
        <v>905.63</v>
      </c>
    </row>
    <row r="575" spans="3:5" x14ac:dyDescent="0.3">
      <c r="C575" s="1">
        <v>45315</v>
      </c>
      <c r="D575" s="3">
        <v>36774.639999999999</v>
      </c>
      <c r="E575">
        <v>908.87</v>
      </c>
    </row>
    <row r="576" spans="3:5" x14ac:dyDescent="0.3">
      <c r="C576" s="1">
        <v>45316</v>
      </c>
      <c r="D576" s="3">
        <v>36768.69</v>
      </c>
      <c r="E576">
        <v>908.51</v>
      </c>
    </row>
    <row r="577" spans="3:5" x14ac:dyDescent="0.3">
      <c r="C577" s="1">
        <v>45317</v>
      </c>
      <c r="D577" s="3">
        <v>36762.75</v>
      </c>
      <c r="E577">
        <v>910.97</v>
      </c>
    </row>
    <row r="578" spans="3:5" x14ac:dyDescent="0.3">
      <c r="C578" s="1">
        <v>45318</v>
      </c>
      <c r="D578" s="3">
        <v>36756.800000000003</v>
      </c>
    </row>
    <row r="579" spans="3:5" x14ac:dyDescent="0.3">
      <c r="C579" s="1">
        <v>45319</v>
      </c>
      <c r="D579" s="3">
        <v>36750.86</v>
      </c>
    </row>
    <row r="580" spans="3:5" x14ac:dyDescent="0.3">
      <c r="C580" s="1">
        <v>45320</v>
      </c>
      <c r="D580" s="3">
        <v>36744.92</v>
      </c>
      <c r="E580">
        <v>916.16</v>
      </c>
    </row>
    <row r="581" spans="3:5" x14ac:dyDescent="0.3">
      <c r="C581" s="1">
        <v>45321</v>
      </c>
      <c r="D581" s="3">
        <v>36738.980000000003</v>
      </c>
      <c r="E581">
        <v>927.63</v>
      </c>
    </row>
    <row r="582" spans="3:5" x14ac:dyDescent="0.3">
      <c r="C582" s="1">
        <v>45322</v>
      </c>
      <c r="D582" s="3">
        <v>36733.040000000001</v>
      </c>
      <c r="E582">
        <v>932.66</v>
      </c>
    </row>
    <row r="583" spans="3:5" x14ac:dyDescent="0.3">
      <c r="C583" s="1">
        <v>45323</v>
      </c>
      <c r="D583" s="3">
        <v>36727.1</v>
      </c>
      <c r="E583">
        <v>932.26</v>
      </c>
    </row>
    <row r="584" spans="3:5" x14ac:dyDescent="0.3">
      <c r="C584" s="1">
        <v>45324</v>
      </c>
      <c r="D584" s="3">
        <v>36721.160000000003</v>
      </c>
      <c r="E584">
        <v>936.01</v>
      </c>
    </row>
    <row r="585" spans="3:5" x14ac:dyDescent="0.3">
      <c r="C585" s="1">
        <v>45325</v>
      </c>
      <c r="D585" s="3">
        <v>36715.22</v>
      </c>
    </row>
    <row r="586" spans="3:5" x14ac:dyDescent="0.3">
      <c r="C586" s="1">
        <v>45326</v>
      </c>
      <c r="D586" s="3">
        <v>36709.29</v>
      </c>
    </row>
    <row r="587" spans="3:5" x14ac:dyDescent="0.3">
      <c r="C587" s="1">
        <v>45327</v>
      </c>
      <c r="D587" s="3">
        <v>36703.35</v>
      </c>
      <c r="E587">
        <v>943.84</v>
      </c>
    </row>
    <row r="588" spans="3:5" x14ac:dyDescent="0.3">
      <c r="C588" s="1">
        <v>45328</v>
      </c>
      <c r="D588" s="3">
        <v>36697.42</v>
      </c>
      <c r="E588">
        <v>955.73</v>
      </c>
    </row>
    <row r="589" spans="3:5" x14ac:dyDescent="0.3">
      <c r="C589" s="1">
        <v>45329</v>
      </c>
      <c r="D589" s="3">
        <v>36691.480000000003</v>
      </c>
      <c r="E589">
        <v>949.81</v>
      </c>
    </row>
    <row r="590" spans="3:5" x14ac:dyDescent="0.3">
      <c r="C590" s="1">
        <v>45330</v>
      </c>
      <c r="D590" s="3">
        <v>36685.550000000003</v>
      </c>
      <c r="E590">
        <v>947.9</v>
      </c>
    </row>
    <row r="591" spans="3:5" x14ac:dyDescent="0.3">
      <c r="C591" s="1">
        <v>45331</v>
      </c>
      <c r="D591" s="3">
        <v>36679.620000000003</v>
      </c>
      <c r="E591">
        <v>957.86</v>
      </c>
    </row>
    <row r="592" spans="3:5" x14ac:dyDescent="0.3">
      <c r="C592" s="1">
        <v>45332</v>
      </c>
      <c r="D592" s="3">
        <v>36688.44</v>
      </c>
    </row>
    <row r="593" spans="3:5" x14ac:dyDescent="0.3">
      <c r="C593" s="1">
        <v>45333</v>
      </c>
      <c r="D593" s="3">
        <v>36697.269999999997</v>
      </c>
    </row>
    <row r="594" spans="3:5" x14ac:dyDescent="0.3">
      <c r="C594" s="1">
        <v>45334</v>
      </c>
      <c r="D594" s="3">
        <v>36706.1</v>
      </c>
      <c r="E594">
        <v>968.73</v>
      </c>
    </row>
    <row r="595" spans="3:5" x14ac:dyDescent="0.3">
      <c r="C595" s="1">
        <v>45335</v>
      </c>
      <c r="D595" s="3">
        <v>36714.93</v>
      </c>
      <c r="E595">
        <v>972.22</v>
      </c>
    </row>
    <row r="596" spans="3:5" x14ac:dyDescent="0.3">
      <c r="C596" s="1">
        <v>45336</v>
      </c>
      <c r="D596" s="3">
        <v>36723.760000000002</v>
      </c>
      <c r="E596">
        <v>971.56</v>
      </c>
    </row>
    <row r="597" spans="3:5" x14ac:dyDescent="0.3">
      <c r="C597" s="1">
        <v>45337</v>
      </c>
      <c r="D597" s="3">
        <v>36732.6</v>
      </c>
      <c r="E597">
        <v>959.86</v>
      </c>
    </row>
    <row r="598" spans="3:5" x14ac:dyDescent="0.3">
      <c r="C598" s="1">
        <v>45338</v>
      </c>
      <c r="D598" s="3">
        <v>36741.43</v>
      </c>
      <c r="E598">
        <v>961.94</v>
      </c>
    </row>
    <row r="599" spans="3:5" x14ac:dyDescent="0.3">
      <c r="C599" s="1">
        <v>45339</v>
      </c>
      <c r="D599" s="3">
        <v>36750.269999999997</v>
      </c>
    </row>
    <row r="600" spans="3:5" x14ac:dyDescent="0.3">
      <c r="C600" s="1">
        <v>45340</v>
      </c>
      <c r="D600" s="3">
        <v>36759.11</v>
      </c>
    </row>
    <row r="601" spans="3:5" x14ac:dyDescent="0.3">
      <c r="C601" s="1">
        <v>45341</v>
      </c>
      <c r="D601" s="3">
        <v>36767.949999999997</v>
      </c>
      <c r="E601">
        <v>969.04</v>
      </c>
    </row>
    <row r="602" spans="3:5" x14ac:dyDescent="0.3">
      <c r="C602" s="1">
        <v>45342</v>
      </c>
      <c r="D602" s="3">
        <v>36776.800000000003</v>
      </c>
      <c r="E602">
        <v>966.23</v>
      </c>
    </row>
    <row r="603" spans="3:5" x14ac:dyDescent="0.3">
      <c r="C603" s="1">
        <v>45343</v>
      </c>
      <c r="D603" s="3">
        <v>36785.65</v>
      </c>
      <c r="E603">
        <v>963.68</v>
      </c>
    </row>
    <row r="604" spans="3:5" x14ac:dyDescent="0.3">
      <c r="C604" s="1">
        <v>45344</v>
      </c>
      <c r="D604" s="3">
        <v>36794.5</v>
      </c>
      <c r="E604">
        <v>967.52</v>
      </c>
    </row>
    <row r="605" spans="3:5" x14ac:dyDescent="0.3">
      <c r="C605" s="1">
        <v>45345</v>
      </c>
      <c r="D605" s="3">
        <v>36803.35</v>
      </c>
      <c r="E605">
        <v>972.77</v>
      </c>
    </row>
    <row r="606" spans="3:5" x14ac:dyDescent="0.3">
      <c r="C606" s="1">
        <v>45346</v>
      </c>
      <c r="D606" s="3">
        <v>36812.199999999997</v>
      </c>
    </row>
    <row r="607" spans="3:5" x14ac:dyDescent="0.3">
      <c r="C607" s="1">
        <v>45347</v>
      </c>
      <c r="D607" s="3">
        <v>36821.06</v>
      </c>
    </row>
    <row r="608" spans="3:5" x14ac:dyDescent="0.3">
      <c r="C608" s="1">
        <v>45348</v>
      </c>
      <c r="D608" s="3">
        <v>36829.919999999998</v>
      </c>
      <c r="E608">
        <v>983.76</v>
      </c>
    </row>
    <row r="609" spans="3:5" x14ac:dyDescent="0.3">
      <c r="C609" s="1">
        <v>45349</v>
      </c>
      <c r="D609" s="3">
        <v>36838.78</v>
      </c>
      <c r="E609">
        <v>986.85</v>
      </c>
    </row>
    <row r="610" spans="3:5" x14ac:dyDescent="0.3">
      <c r="C610" s="1">
        <v>45350</v>
      </c>
      <c r="D610" s="3">
        <v>36847.64</v>
      </c>
      <c r="E610">
        <v>984.53</v>
      </c>
    </row>
    <row r="611" spans="3:5" x14ac:dyDescent="0.3">
      <c r="C611" s="1">
        <v>45351</v>
      </c>
      <c r="D611" s="3">
        <v>36856.5</v>
      </c>
      <c r="E611">
        <v>980.19</v>
      </c>
    </row>
    <row r="612" spans="3:5" x14ac:dyDescent="0.3">
      <c r="C612" s="1">
        <v>45352</v>
      </c>
      <c r="D612" s="3">
        <v>36865.370000000003</v>
      </c>
      <c r="E612">
        <v>969.91</v>
      </c>
    </row>
    <row r="613" spans="3:5" x14ac:dyDescent="0.3">
      <c r="C613" s="1">
        <v>45353</v>
      </c>
      <c r="D613" s="3">
        <v>36874.239999999998</v>
      </c>
    </row>
    <row r="614" spans="3:5" x14ac:dyDescent="0.3">
      <c r="C614" s="1">
        <v>45354</v>
      </c>
      <c r="D614" s="3">
        <v>36883.11</v>
      </c>
    </row>
    <row r="615" spans="3:5" x14ac:dyDescent="0.3">
      <c r="C615" s="1">
        <v>45355</v>
      </c>
      <c r="D615" s="3">
        <v>36891.980000000003</v>
      </c>
      <c r="E615">
        <v>966.41</v>
      </c>
    </row>
    <row r="616" spans="3:5" x14ac:dyDescent="0.3">
      <c r="C616" s="1">
        <v>45356</v>
      </c>
      <c r="D616" s="3">
        <v>36900.86</v>
      </c>
      <c r="E616">
        <v>971.92</v>
      </c>
    </row>
    <row r="617" spans="3:5" x14ac:dyDescent="0.3">
      <c r="C617" s="1">
        <v>45357</v>
      </c>
      <c r="D617" s="3">
        <v>36909.730000000003</v>
      </c>
      <c r="E617">
        <v>976.36</v>
      </c>
    </row>
    <row r="618" spans="3:5" x14ac:dyDescent="0.3">
      <c r="C618" s="1">
        <v>45358</v>
      </c>
      <c r="D618" s="3">
        <v>36918.61</v>
      </c>
      <c r="E618">
        <v>981.26</v>
      </c>
    </row>
    <row r="619" spans="3:5" x14ac:dyDescent="0.3">
      <c r="C619" s="1">
        <v>45359</v>
      </c>
      <c r="D619" s="3">
        <v>36927.49</v>
      </c>
      <c r="E619">
        <v>983.8</v>
      </c>
    </row>
    <row r="620" spans="3:5" x14ac:dyDescent="0.3">
      <c r="C620" s="1">
        <v>45360</v>
      </c>
      <c r="D620" s="3">
        <v>36936.379999999997</v>
      </c>
    </row>
    <row r="621" spans="3:5" x14ac:dyDescent="0.3">
      <c r="C621" s="1">
        <v>45361</v>
      </c>
      <c r="D621" s="3">
        <v>36943.51</v>
      </c>
    </row>
    <row r="622" spans="3:5" x14ac:dyDescent="0.3">
      <c r="C622" s="1">
        <v>45362</v>
      </c>
      <c r="D622" s="3">
        <v>36950.639999999999</v>
      </c>
      <c r="E622">
        <v>964.95</v>
      </c>
    </row>
    <row r="623" spans="3:5" x14ac:dyDescent="0.3">
      <c r="C623" s="1">
        <v>45363</v>
      </c>
      <c r="D623" s="3">
        <v>36957.769999999997</v>
      </c>
      <c r="E623">
        <v>966.29</v>
      </c>
    </row>
    <row r="624" spans="3:5" x14ac:dyDescent="0.3">
      <c r="C624" s="1">
        <v>45364</v>
      </c>
      <c r="D624" s="3">
        <v>36964.9</v>
      </c>
      <c r="E624">
        <v>965.18</v>
      </c>
    </row>
    <row r="625" spans="3:5" x14ac:dyDescent="0.3">
      <c r="C625" s="1">
        <v>45365</v>
      </c>
      <c r="D625" s="3">
        <v>36972.04</v>
      </c>
      <c r="E625">
        <v>948.88</v>
      </c>
    </row>
    <row r="626" spans="3:5" x14ac:dyDescent="0.3">
      <c r="C626" s="1">
        <v>45366</v>
      </c>
      <c r="D626" s="3">
        <v>36979.17</v>
      </c>
      <c r="E626">
        <v>945.56</v>
      </c>
    </row>
    <row r="627" spans="3:5" x14ac:dyDescent="0.3">
      <c r="C627" s="1">
        <v>45367</v>
      </c>
      <c r="D627" s="3">
        <v>36986.31</v>
      </c>
    </row>
    <row r="628" spans="3:5" x14ac:dyDescent="0.3">
      <c r="C628" s="1">
        <v>45368</v>
      </c>
      <c r="D628" s="3">
        <v>36993.440000000002</v>
      </c>
    </row>
    <row r="629" spans="3:5" x14ac:dyDescent="0.3">
      <c r="C629" s="1">
        <v>45369</v>
      </c>
      <c r="D629" s="3">
        <v>37000.58</v>
      </c>
      <c r="E629">
        <v>941.42</v>
      </c>
    </row>
    <row r="630" spans="3:5" x14ac:dyDescent="0.3">
      <c r="C630" s="1">
        <v>45370</v>
      </c>
      <c r="D630" s="3">
        <v>37007.72</v>
      </c>
      <c r="E630">
        <v>945.11</v>
      </c>
    </row>
    <row r="631" spans="3:5" x14ac:dyDescent="0.3">
      <c r="C631" s="1">
        <v>45371</v>
      </c>
      <c r="D631" s="3">
        <v>37014.870000000003</v>
      </c>
      <c r="E631">
        <v>962.06</v>
      </c>
    </row>
    <row r="632" spans="3:5" x14ac:dyDescent="0.3">
      <c r="C632" s="1">
        <v>45372</v>
      </c>
      <c r="D632" s="3">
        <v>37022.01</v>
      </c>
      <c r="E632">
        <v>975.91</v>
      </c>
    </row>
    <row r="633" spans="3:5" x14ac:dyDescent="0.3">
      <c r="C633" s="1">
        <v>45373</v>
      </c>
      <c r="D633" s="3">
        <v>37029.160000000003</v>
      </c>
      <c r="E633">
        <v>971.54</v>
      </c>
    </row>
    <row r="634" spans="3:5" x14ac:dyDescent="0.3">
      <c r="C634" s="1">
        <v>45374</v>
      </c>
      <c r="D634" s="3">
        <v>37036.300000000003</v>
      </c>
    </row>
    <row r="635" spans="3:5" x14ac:dyDescent="0.3">
      <c r="C635" s="1">
        <v>45375</v>
      </c>
      <c r="D635" s="3">
        <v>37043.449999999997</v>
      </c>
    </row>
    <row r="636" spans="3:5" x14ac:dyDescent="0.3">
      <c r="C636" s="1">
        <v>45376</v>
      </c>
      <c r="D636" s="3">
        <v>37050.6</v>
      </c>
      <c r="E636">
        <v>980.24</v>
      </c>
    </row>
    <row r="637" spans="3:5" x14ac:dyDescent="0.3">
      <c r="C637" s="1">
        <v>45377</v>
      </c>
      <c r="D637" s="3">
        <v>37057.75</v>
      </c>
      <c r="E637">
        <v>977.76</v>
      </c>
    </row>
    <row r="638" spans="3:5" x14ac:dyDescent="0.3">
      <c r="C638" s="1">
        <v>45378</v>
      </c>
      <c r="D638" s="3">
        <v>37064.9</v>
      </c>
      <c r="E638">
        <v>981.71</v>
      </c>
    </row>
    <row r="639" spans="3:5" x14ac:dyDescent="0.3">
      <c r="C639" s="1">
        <v>45379</v>
      </c>
      <c r="D639" s="3">
        <v>37072.050000000003</v>
      </c>
      <c r="E639">
        <v>982.38</v>
      </c>
    </row>
    <row r="640" spans="3:5" x14ac:dyDescent="0.3">
      <c r="C640" s="1">
        <v>45380</v>
      </c>
      <c r="D640" s="3">
        <v>37079.21</v>
      </c>
    </row>
    <row r="641" spans="3:5" x14ac:dyDescent="0.3">
      <c r="C641" s="1">
        <v>45381</v>
      </c>
      <c r="D641" s="3">
        <v>37086.36</v>
      </c>
    </row>
    <row r="642" spans="3:5" x14ac:dyDescent="0.3">
      <c r="C642" s="1">
        <v>45382</v>
      </c>
      <c r="D642" s="3">
        <v>37093.519999999997</v>
      </c>
    </row>
    <row r="643" spans="3:5" x14ac:dyDescent="0.3">
      <c r="C643" s="1">
        <v>45383</v>
      </c>
      <c r="D643" s="3">
        <v>37100.68</v>
      </c>
      <c r="E643">
        <v>981.71</v>
      </c>
    </row>
    <row r="644" spans="3:5" x14ac:dyDescent="0.3">
      <c r="C644" s="1">
        <v>45384</v>
      </c>
      <c r="D644" s="3">
        <v>37107.839999999997</v>
      </c>
      <c r="E644">
        <v>982.59</v>
      </c>
    </row>
    <row r="645" spans="3:5" x14ac:dyDescent="0.3">
      <c r="C645" s="1">
        <v>45385</v>
      </c>
      <c r="D645" s="3">
        <v>37115</v>
      </c>
      <c r="E645">
        <v>979.96</v>
      </c>
    </row>
    <row r="646" spans="3:5" x14ac:dyDescent="0.3">
      <c r="C646" s="1">
        <v>45386</v>
      </c>
      <c r="D646" s="3">
        <v>37122.160000000003</v>
      </c>
      <c r="E646">
        <v>962.83</v>
      </c>
    </row>
    <row r="647" spans="3:5" x14ac:dyDescent="0.3">
      <c r="C647" s="1">
        <v>45387</v>
      </c>
      <c r="D647" s="3">
        <v>37129.33</v>
      </c>
      <c r="E647">
        <v>942.72</v>
      </c>
    </row>
    <row r="648" spans="3:5" x14ac:dyDescent="0.3">
      <c r="C648" s="1">
        <v>45388</v>
      </c>
      <c r="D648" s="3">
        <v>37136.49</v>
      </c>
    </row>
    <row r="649" spans="3:5" x14ac:dyDescent="0.3">
      <c r="C649" s="1">
        <v>45389</v>
      </c>
      <c r="D649" s="3">
        <v>37143.660000000003</v>
      </c>
    </row>
    <row r="650" spans="3:5" x14ac:dyDescent="0.3">
      <c r="C650" s="1">
        <v>45390</v>
      </c>
      <c r="D650" s="3">
        <v>37150.83</v>
      </c>
      <c r="E650">
        <v>948.92</v>
      </c>
    </row>
    <row r="651" spans="3:5" x14ac:dyDescent="0.3">
      <c r="C651" s="1">
        <v>45391</v>
      </c>
      <c r="D651" s="3">
        <v>37158</v>
      </c>
      <c r="E651">
        <v>946.71</v>
      </c>
    </row>
    <row r="652" spans="3:5" x14ac:dyDescent="0.3">
      <c r="C652" s="1">
        <v>45392</v>
      </c>
      <c r="D652" s="3">
        <v>37162.94</v>
      </c>
      <c r="E652">
        <v>940.61</v>
      </c>
    </row>
    <row r="653" spans="3:5" x14ac:dyDescent="0.3">
      <c r="C653" s="1">
        <v>45393</v>
      </c>
      <c r="D653" s="3">
        <v>37167.89</v>
      </c>
      <c r="E653">
        <v>953.51</v>
      </c>
    </row>
    <row r="654" spans="3:5" x14ac:dyDescent="0.3">
      <c r="C654" s="1">
        <v>45394</v>
      </c>
      <c r="D654" s="3">
        <v>37172.839999999997</v>
      </c>
      <c r="E654">
        <v>957.03</v>
      </c>
    </row>
    <row r="655" spans="3:5" x14ac:dyDescent="0.3">
      <c r="C655" s="1">
        <v>45395</v>
      </c>
      <c r="D655" s="3">
        <v>37177.78</v>
      </c>
    </row>
    <row r="656" spans="3:5" x14ac:dyDescent="0.3">
      <c r="C656" s="1">
        <v>45396</v>
      </c>
      <c r="D656" s="3">
        <v>37182.730000000003</v>
      </c>
    </row>
    <row r="657" spans="3:5" x14ac:dyDescent="0.3">
      <c r="C657" s="1">
        <v>45397</v>
      </c>
      <c r="D657" s="3">
        <v>37187.68</v>
      </c>
      <c r="E657">
        <v>964.59</v>
      </c>
    </row>
    <row r="658" spans="3:5" x14ac:dyDescent="0.3">
      <c r="C658" s="1">
        <v>45398</v>
      </c>
      <c r="D658" s="3">
        <v>37192.629999999997</v>
      </c>
      <c r="E658">
        <v>978.07</v>
      </c>
    </row>
    <row r="659" spans="3:5" x14ac:dyDescent="0.3">
      <c r="C659" s="1">
        <v>45399</v>
      </c>
      <c r="D659" s="3">
        <v>37197.58</v>
      </c>
      <c r="E659">
        <v>985.05</v>
      </c>
    </row>
    <row r="660" spans="3:5" x14ac:dyDescent="0.3">
      <c r="C660" s="1">
        <v>45400</v>
      </c>
      <c r="D660" s="3">
        <v>37202.53</v>
      </c>
      <c r="E660">
        <v>974.97</v>
      </c>
    </row>
    <row r="661" spans="3:5" x14ac:dyDescent="0.3">
      <c r="C661" s="1">
        <v>45401</v>
      </c>
      <c r="D661" s="3">
        <v>37207.480000000003</v>
      </c>
      <c r="E661">
        <v>968.44</v>
      </c>
    </row>
    <row r="662" spans="3:5" x14ac:dyDescent="0.3">
      <c r="C662" s="1">
        <v>45402</v>
      </c>
      <c r="D662" s="3">
        <v>37212.43</v>
      </c>
    </row>
    <row r="663" spans="3:5" x14ac:dyDescent="0.3">
      <c r="C663" s="1">
        <v>45403</v>
      </c>
      <c r="D663" s="3">
        <v>37217.379999999997</v>
      </c>
    </row>
    <row r="664" spans="3:5" x14ac:dyDescent="0.3">
      <c r="C664" s="1">
        <v>45404</v>
      </c>
      <c r="D664" s="3">
        <v>37222.33</v>
      </c>
      <c r="E664">
        <v>956.32</v>
      </c>
    </row>
    <row r="665" spans="3:5" x14ac:dyDescent="0.3">
      <c r="C665" s="1">
        <v>45405</v>
      </c>
      <c r="D665" s="3">
        <v>37227.29</v>
      </c>
      <c r="E665">
        <v>953.75</v>
      </c>
    </row>
    <row r="666" spans="3:5" x14ac:dyDescent="0.3">
      <c r="C666" s="1">
        <v>45406</v>
      </c>
      <c r="D666" s="3">
        <v>37232.239999999998</v>
      </c>
      <c r="E666">
        <v>950.77</v>
      </c>
    </row>
    <row r="667" spans="3:5" x14ac:dyDescent="0.3">
      <c r="C667" s="1">
        <v>45407</v>
      </c>
      <c r="D667" s="3">
        <v>37237.199999999997</v>
      </c>
      <c r="E667">
        <v>954.58</v>
      </c>
    </row>
    <row r="668" spans="3:5" x14ac:dyDescent="0.3">
      <c r="C668" s="1">
        <v>45408</v>
      </c>
      <c r="D668" s="3">
        <v>37242.15</v>
      </c>
      <c r="E668">
        <v>948.61</v>
      </c>
    </row>
    <row r="669" spans="3:5" x14ac:dyDescent="0.3">
      <c r="C669" s="1">
        <v>45409</v>
      </c>
      <c r="D669" s="3">
        <v>37247.11</v>
      </c>
    </row>
    <row r="670" spans="3:5" x14ac:dyDescent="0.3">
      <c r="C670" s="1">
        <v>45410</v>
      </c>
      <c r="D670" s="3">
        <v>37252.06</v>
      </c>
    </row>
    <row r="671" spans="3:5" x14ac:dyDescent="0.3">
      <c r="C671" s="1">
        <v>45411</v>
      </c>
      <c r="D671" s="3">
        <v>37257.019999999997</v>
      </c>
      <c r="E671">
        <v>947.68</v>
      </c>
    </row>
    <row r="672" spans="3:5" x14ac:dyDescent="0.3">
      <c r="C672" s="1">
        <v>45412</v>
      </c>
      <c r="D672" s="3">
        <v>37261.980000000003</v>
      </c>
      <c r="E672">
        <v>943.62</v>
      </c>
    </row>
    <row r="673" spans="3:5" x14ac:dyDescent="0.3">
      <c r="C673" s="1">
        <v>45413</v>
      </c>
      <c r="D673" s="3">
        <v>37266.94</v>
      </c>
    </row>
    <row r="674" spans="3:5" x14ac:dyDescent="0.3">
      <c r="C674" s="1">
        <v>45414</v>
      </c>
      <c r="D674" s="3">
        <v>37271.9</v>
      </c>
      <c r="E674">
        <v>954.25</v>
      </c>
    </row>
    <row r="675" spans="3:5" x14ac:dyDescent="0.3">
      <c r="C675" s="1">
        <v>45415</v>
      </c>
      <c r="D675" s="3">
        <v>37276.86</v>
      </c>
      <c r="E675">
        <v>954.36</v>
      </c>
    </row>
    <row r="676" spans="3:5" x14ac:dyDescent="0.3">
      <c r="C676" s="1">
        <v>45416</v>
      </c>
      <c r="D676" s="3">
        <v>37281.82</v>
      </c>
    </row>
    <row r="677" spans="3:5" x14ac:dyDescent="0.3">
      <c r="C677" s="1">
        <v>45417</v>
      </c>
      <c r="D677" s="3">
        <v>37286.78</v>
      </c>
    </row>
    <row r="678" spans="3:5" x14ac:dyDescent="0.3">
      <c r="C678" s="1">
        <v>45418</v>
      </c>
      <c r="D678" s="3">
        <v>37291.74</v>
      </c>
      <c r="E678">
        <v>938.29</v>
      </c>
    </row>
    <row r="679" spans="3:5" x14ac:dyDescent="0.3">
      <c r="C679" s="1">
        <v>45419</v>
      </c>
      <c r="D679" s="3">
        <v>37296.699999999997</v>
      </c>
      <c r="E679">
        <v>930.17</v>
      </c>
    </row>
    <row r="680" spans="3:5" x14ac:dyDescent="0.3">
      <c r="C680" s="1">
        <v>45420</v>
      </c>
      <c r="D680" s="3">
        <v>37301.67</v>
      </c>
      <c r="E680">
        <v>934.29</v>
      </c>
    </row>
    <row r="681" spans="3:5" x14ac:dyDescent="0.3">
      <c r="C681" s="1">
        <v>45421</v>
      </c>
      <c r="D681" s="3">
        <v>37306.629999999997</v>
      </c>
      <c r="E681">
        <v>936.76</v>
      </c>
    </row>
    <row r="682" spans="3:5" x14ac:dyDescent="0.3">
      <c r="C682" s="1">
        <v>45422</v>
      </c>
      <c r="D682" s="3">
        <v>37312.629999999997</v>
      </c>
      <c r="E682">
        <v>930.99</v>
      </c>
    </row>
    <row r="683" spans="3:5" x14ac:dyDescent="0.3">
      <c r="C683" s="1">
        <v>45423</v>
      </c>
      <c r="D683" s="3">
        <v>37318.639999999999</v>
      </c>
    </row>
    <row r="684" spans="3:5" x14ac:dyDescent="0.3">
      <c r="C684" s="1">
        <v>45424</v>
      </c>
      <c r="D684" s="3">
        <v>37324.639999999999</v>
      </c>
    </row>
    <row r="685" spans="3:5" x14ac:dyDescent="0.3">
      <c r="C685" s="1">
        <v>45425</v>
      </c>
      <c r="D685" s="3">
        <v>37330.65</v>
      </c>
      <c r="E685">
        <v>922</v>
      </c>
    </row>
    <row r="686" spans="3:5" x14ac:dyDescent="0.3">
      <c r="C686" s="1">
        <v>45426</v>
      </c>
      <c r="D686" s="3">
        <v>37336.65</v>
      </c>
      <c r="E686">
        <v>922.1</v>
      </c>
    </row>
    <row r="687" spans="3:5" x14ac:dyDescent="0.3">
      <c r="C687" s="1">
        <v>45427</v>
      </c>
      <c r="D687" s="3">
        <v>37342.660000000003</v>
      </c>
      <c r="E687">
        <v>916.87</v>
      </c>
    </row>
    <row r="688" spans="3:5" x14ac:dyDescent="0.3">
      <c r="C688" s="1">
        <v>45428</v>
      </c>
      <c r="D688" s="3">
        <v>37348.67</v>
      </c>
      <c r="E688">
        <v>909.06</v>
      </c>
    </row>
    <row r="689" spans="3:5" x14ac:dyDescent="0.3">
      <c r="C689" s="1">
        <v>45429</v>
      </c>
      <c r="D689" s="3">
        <v>37354.68</v>
      </c>
      <c r="E689">
        <v>901.53</v>
      </c>
    </row>
    <row r="690" spans="3:5" x14ac:dyDescent="0.3">
      <c r="C690" s="1">
        <v>45430</v>
      </c>
      <c r="D690" s="3">
        <v>37360.69</v>
      </c>
    </row>
    <row r="691" spans="3:5" x14ac:dyDescent="0.3">
      <c r="C691" s="1">
        <v>45431</v>
      </c>
      <c r="D691" s="3">
        <v>37366.699999999997</v>
      </c>
    </row>
    <row r="692" spans="3:5" x14ac:dyDescent="0.3">
      <c r="C692" s="1">
        <v>45432</v>
      </c>
      <c r="D692" s="3">
        <v>37372.71</v>
      </c>
      <c r="E692">
        <v>897.11</v>
      </c>
    </row>
    <row r="693" spans="3:5" x14ac:dyDescent="0.3">
      <c r="C693" s="1">
        <v>45433</v>
      </c>
      <c r="D693" s="3">
        <v>37378.730000000003</v>
      </c>
    </row>
    <row r="694" spans="3:5" x14ac:dyDescent="0.3">
      <c r="C694" s="1">
        <v>45434</v>
      </c>
      <c r="D694" s="3">
        <v>37384.74</v>
      </c>
      <c r="E694">
        <v>886.79</v>
      </c>
    </row>
    <row r="695" spans="3:5" x14ac:dyDescent="0.3">
      <c r="C695" s="1">
        <v>45435</v>
      </c>
      <c r="D695" s="3">
        <v>37390.76</v>
      </c>
      <c r="E695">
        <v>904.67</v>
      </c>
    </row>
    <row r="696" spans="3:5" x14ac:dyDescent="0.3">
      <c r="C696" s="1">
        <v>45436</v>
      </c>
      <c r="D696" s="3">
        <v>37396.769999999997</v>
      </c>
      <c r="E696">
        <v>908.95</v>
      </c>
    </row>
    <row r="697" spans="3:5" x14ac:dyDescent="0.3">
      <c r="C697" s="1">
        <v>45437</v>
      </c>
      <c r="D697" s="3">
        <v>37402.79</v>
      </c>
    </row>
    <row r="698" spans="3:5" x14ac:dyDescent="0.3">
      <c r="C698" s="1">
        <v>45438</v>
      </c>
      <c r="D698" s="3">
        <v>37408.81</v>
      </c>
    </row>
    <row r="699" spans="3:5" x14ac:dyDescent="0.3">
      <c r="C699" s="1">
        <v>45439</v>
      </c>
      <c r="D699" s="3">
        <v>37414.83</v>
      </c>
      <c r="E699">
        <v>903.17</v>
      </c>
    </row>
    <row r="700" spans="3:5" x14ac:dyDescent="0.3">
      <c r="C700" s="1">
        <v>45440</v>
      </c>
      <c r="D700" s="3">
        <v>37420.85</v>
      </c>
      <c r="E700">
        <v>900.28</v>
      </c>
    </row>
    <row r="701" spans="3:5" x14ac:dyDescent="0.3">
      <c r="C701" s="1">
        <v>45441</v>
      </c>
      <c r="D701" s="3">
        <v>37426.870000000003</v>
      </c>
      <c r="E701">
        <v>898.13</v>
      </c>
    </row>
    <row r="702" spans="3:5" x14ac:dyDescent="0.3">
      <c r="C702" s="1">
        <v>45442</v>
      </c>
      <c r="D702" s="3">
        <v>37432.89</v>
      </c>
      <c r="E702">
        <v>907.67</v>
      </c>
    </row>
    <row r="703" spans="3:5" x14ac:dyDescent="0.3">
      <c r="C703" s="1">
        <v>45443</v>
      </c>
      <c r="D703" s="3">
        <v>37438.910000000003</v>
      </c>
      <c r="E703">
        <v>917.98</v>
      </c>
    </row>
    <row r="704" spans="3:5" x14ac:dyDescent="0.3">
      <c r="C704" s="1">
        <v>45444</v>
      </c>
      <c r="D704" s="3">
        <v>37444.94</v>
      </c>
    </row>
    <row r="705" spans="3:5" x14ac:dyDescent="0.3">
      <c r="C705" s="1">
        <v>45445</v>
      </c>
      <c r="D705" s="3">
        <v>37450.959999999999</v>
      </c>
    </row>
    <row r="706" spans="3:5" x14ac:dyDescent="0.3">
      <c r="C706" s="1">
        <v>45446</v>
      </c>
      <c r="D706" s="3">
        <v>37456.99</v>
      </c>
      <c r="E706">
        <v>916.77</v>
      </c>
    </row>
    <row r="707" spans="3:5" x14ac:dyDescent="0.3">
      <c r="C707" s="1">
        <v>45447</v>
      </c>
      <c r="D707" s="3">
        <v>37463.01</v>
      </c>
      <c r="E707">
        <v>907.94</v>
      </c>
    </row>
    <row r="708" spans="3:5" x14ac:dyDescent="0.3">
      <c r="C708" s="1">
        <v>45448</v>
      </c>
      <c r="D708" s="3">
        <v>37469.040000000001</v>
      </c>
      <c r="E708">
        <v>905.37</v>
      </c>
    </row>
    <row r="709" spans="3:5" x14ac:dyDescent="0.3">
      <c r="C709" s="1">
        <v>45449</v>
      </c>
      <c r="D709" s="3">
        <v>37475.07</v>
      </c>
      <c r="E709">
        <v>906.25</v>
      </c>
    </row>
    <row r="710" spans="3:5" x14ac:dyDescent="0.3">
      <c r="C710" s="1">
        <v>45450</v>
      </c>
      <c r="D710" s="3">
        <v>37481.1</v>
      </c>
      <c r="E710">
        <v>910.45</v>
      </c>
    </row>
    <row r="711" spans="3:5" x14ac:dyDescent="0.3">
      <c r="C711" s="1">
        <v>45451</v>
      </c>
      <c r="D711" s="3">
        <v>37487.129999999997</v>
      </c>
    </row>
    <row r="712" spans="3:5" x14ac:dyDescent="0.3">
      <c r="C712" s="1">
        <v>45452</v>
      </c>
      <c r="D712" s="3">
        <v>37493.160000000003</v>
      </c>
    </row>
    <row r="713" spans="3:5" x14ac:dyDescent="0.3">
      <c r="C713" s="1">
        <v>45453</v>
      </c>
      <c r="D713" s="3">
        <v>37496.9</v>
      </c>
      <c r="E713">
        <v>916.84</v>
      </c>
    </row>
    <row r="714" spans="3:5" x14ac:dyDescent="0.3">
      <c r="C714" s="1">
        <v>45454</v>
      </c>
      <c r="D714" s="3">
        <v>37500.65</v>
      </c>
      <c r="E714">
        <v>923.24</v>
      </c>
    </row>
    <row r="715" spans="3:5" x14ac:dyDescent="0.3">
      <c r="C715" s="1">
        <v>45455</v>
      </c>
      <c r="D715" s="3">
        <v>37504.39</v>
      </c>
      <c r="E715">
        <v>924.18</v>
      </c>
    </row>
    <row r="716" spans="3:5" x14ac:dyDescent="0.3">
      <c r="C716" s="1">
        <v>45456</v>
      </c>
      <c r="D716" s="3">
        <v>37508.14</v>
      </c>
      <c r="E716">
        <v>914.86</v>
      </c>
    </row>
    <row r="717" spans="3:5" x14ac:dyDescent="0.3">
      <c r="C717" s="1">
        <v>45457</v>
      </c>
      <c r="D717" s="3">
        <v>37511.879999999997</v>
      </c>
      <c r="E717">
        <v>919.49</v>
      </c>
    </row>
    <row r="718" spans="3:5" x14ac:dyDescent="0.3">
      <c r="C718" s="1">
        <v>45458</v>
      </c>
      <c r="D718" s="3">
        <v>37515.629999999997</v>
      </c>
    </row>
    <row r="719" spans="3:5" x14ac:dyDescent="0.3">
      <c r="C719" s="1">
        <v>45459</v>
      </c>
      <c r="D719" s="3">
        <v>37519.379999999997</v>
      </c>
    </row>
    <row r="720" spans="3:5" x14ac:dyDescent="0.3">
      <c r="C720" s="1">
        <v>45460</v>
      </c>
      <c r="D720" s="3">
        <v>37523.120000000003</v>
      </c>
      <c r="E720">
        <v>928.47</v>
      </c>
    </row>
    <row r="721" spans="3:5" x14ac:dyDescent="0.3">
      <c r="C721" s="1">
        <v>45461</v>
      </c>
      <c r="D721" s="3">
        <v>37526.870000000003</v>
      </c>
      <c r="E721">
        <v>938.68</v>
      </c>
    </row>
    <row r="722" spans="3:5" x14ac:dyDescent="0.3">
      <c r="C722" s="1">
        <v>45462</v>
      </c>
      <c r="D722" s="3">
        <v>37530.620000000003</v>
      </c>
      <c r="E722">
        <v>934.91</v>
      </c>
    </row>
    <row r="723" spans="3:5" x14ac:dyDescent="0.3">
      <c r="C723" s="1">
        <v>45463</v>
      </c>
      <c r="D723" s="3">
        <v>37534.36</v>
      </c>
    </row>
    <row r="724" spans="3:5" x14ac:dyDescent="0.3">
      <c r="C724" s="1">
        <v>45464</v>
      </c>
      <c r="D724" s="3">
        <v>37538.11</v>
      </c>
      <c r="E724">
        <v>927.92</v>
      </c>
    </row>
    <row r="725" spans="3:5" x14ac:dyDescent="0.3">
      <c r="C725" s="1">
        <v>45465</v>
      </c>
      <c r="D725" s="3">
        <v>37541.86</v>
      </c>
    </row>
    <row r="726" spans="3:5" x14ac:dyDescent="0.3">
      <c r="C726" s="1">
        <v>45466</v>
      </c>
      <c r="D726" s="3">
        <v>37545.61</v>
      </c>
    </row>
    <row r="727" spans="3:5" x14ac:dyDescent="0.3">
      <c r="C727" s="1">
        <v>45467</v>
      </c>
      <c r="D727" s="3">
        <v>37549.360000000001</v>
      </c>
      <c r="E727">
        <v>937.34</v>
      </c>
    </row>
    <row r="728" spans="3:5" x14ac:dyDescent="0.3">
      <c r="C728" s="1">
        <v>45468</v>
      </c>
      <c r="D728" s="3">
        <v>37553.11</v>
      </c>
      <c r="E728">
        <v>941.72</v>
      </c>
    </row>
    <row r="729" spans="3:5" x14ac:dyDescent="0.3">
      <c r="C729" s="1">
        <v>45469</v>
      </c>
      <c r="D729" s="3">
        <v>37556.86</v>
      </c>
      <c r="E729">
        <v>942.31</v>
      </c>
    </row>
    <row r="730" spans="3:5" x14ac:dyDescent="0.3">
      <c r="C730" s="1">
        <v>45470</v>
      </c>
      <c r="D730" s="3">
        <v>37560.61</v>
      </c>
      <c r="E730">
        <v>947.78</v>
      </c>
    </row>
    <row r="731" spans="3:5" x14ac:dyDescent="0.3">
      <c r="C731" s="1">
        <v>45471</v>
      </c>
      <c r="D731" s="3">
        <v>37564.36</v>
      </c>
      <c r="E731">
        <v>951.02</v>
      </c>
    </row>
    <row r="732" spans="3:5" x14ac:dyDescent="0.3">
      <c r="C732" s="1">
        <v>45472</v>
      </c>
      <c r="D732" s="3">
        <v>37568.11</v>
      </c>
    </row>
    <row r="733" spans="3:5" x14ac:dyDescent="0.3">
      <c r="C733" s="1">
        <v>45473</v>
      </c>
      <c r="D733" s="3">
        <v>37571.86</v>
      </c>
    </row>
    <row r="734" spans="3:5" x14ac:dyDescent="0.3">
      <c r="C734" s="1">
        <v>45474</v>
      </c>
      <c r="D734" s="3">
        <v>37575.61</v>
      </c>
      <c r="E734">
        <v>944.34</v>
      </c>
    </row>
    <row r="735" spans="3:5" x14ac:dyDescent="0.3">
      <c r="C735" s="1">
        <v>45475</v>
      </c>
      <c r="D735" s="3">
        <v>37579.360000000001</v>
      </c>
      <c r="E735">
        <v>943.89</v>
      </c>
    </row>
    <row r="736" spans="3:5" x14ac:dyDescent="0.3">
      <c r="C736" s="1">
        <v>45476</v>
      </c>
      <c r="D736" s="3">
        <v>37583.120000000003</v>
      </c>
      <c r="E736">
        <v>946.99</v>
      </c>
    </row>
    <row r="737" spans="3:5" x14ac:dyDescent="0.3">
      <c r="C737" s="1">
        <v>45477</v>
      </c>
      <c r="D737" s="3">
        <v>37586.870000000003</v>
      </c>
      <c r="E737">
        <v>939.57</v>
      </c>
    </row>
    <row r="738" spans="3:5" x14ac:dyDescent="0.3">
      <c r="C738" s="1">
        <v>45478</v>
      </c>
      <c r="D738" s="3">
        <v>37590.620000000003</v>
      </c>
      <c r="E738">
        <v>936.55</v>
      </c>
    </row>
    <row r="739" spans="3:5" x14ac:dyDescent="0.3">
      <c r="C739" s="1">
        <v>45479</v>
      </c>
      <c r="D739" s="3">
        <v>37594.379999999997</v>
      </c>
    </row>
    <row r="740" spans="3:5" x14ac:dyDescent="0.3">
      <c r="C740" s="1">
        <v>45480</v>
      </c>
      <c r="D740" s="3">
        <v>37598.129999999997</v>
      </c>
    </row>
    <row r="741" spans="3:5" x14ac:dyDescent="0.3">
      <c r="C741" s="1">
        <v>45481</v>
      </c>
      <c r="D741" s="3">
        <v>37601.879999999997</v>
      </c>
      <c r="E741">
        <v>933.51</v>
      </c>
    </row>
    <row r="742" spans="3:5" x14ac:dyDescent="0.3">
      <c r="C742" s="1">
        <v>45482</v>
      </c>
      <c r="D742" s="3">
        <v>37605.64</v>
      </c>
      <c r="E742">
        <v>939.17</v>
      </c>
    </row>
    <row r="743" spans="3:5" x14ac:dyDescent="0.3">
      <c r="C743" s="1">
        <v>45483</v>
      </c>
      <c r="D743" s="3">
        <v>37604.43</v>
      </c>
      <c r="E743">
        <v>932.31</v>
      </c>
    </row>
    <row r="744" spans="3:5" x14ac:dyDescent="0.3">
      <c r="C744" s="1">
        <v>45484</v>
      </c>
      <c r="D744" s="3">
        <v>37603.21</v>
      </c>
      <c r="E744">
        <v>918.86</v>
      </c>
    </row>
    <row r="745" spans="3:5" x14ac:dyDescent="0.3">
      <c r="C745" s="1">
        <v>45485</v>
      </c>
      <c r="D745" s="3">
        <v>37602</v>
      </c>
      <c r="E745">
        <v>908.92</v>
      </c>
    </row>
    <row r="746" spans="3:5" x14ac:dyDescent="0.3">
      <c r="C746" s="1">
        <v>45486</v>
      </c>
      <c r="D746" s="3">
        <v>37600.79</v>
      </c>
    </row>
    <row r="747" spans="3:5" x14ac:dyDescent="0.3">
      <c r="C747" s="1">
        <v>45487</v>
      </c>
      <c r="D747" s="3">
        <v>37599.57</v>
      </c>
    </row>
    <row r="748" spans="3:5" x14ac:dyDescent="0.3">
      <c r="C748" s="1">
        <v>45488</v>
      </c>
      <c r="D748" s="3">
        <v>37598.36</v>
      </c>
      <c r="E748">
        <v>910.14</v>
      </c>
    </row>
    <row r="749" spans="3:5" x14ac:dyDescent="0.3">
      <c r="C749" s="1">
        <v>45489</v>
      </c>
      <c r="D749" s="3">
        <v>37597.15</v>
      </c>
    </row>
    <row r="750" spans="3:5" x14ac:dyDescent="0.3">
      <c r="C750" s="1">
        <v>45490</v>
      </c>
      <c r="D750" s="3">
        <v>37595.93</v>
      </c>
      <c r="E750">
        <v>910.79</v>
      </c>
    </row>
    <row r="751" spans="3:5" x14ac:dyDescent="0.3">
      <c r="C751" s="1">
        <v>45491</v>
      </c>
      <c r="D751" s="3">
        <v>37594.720000000001</v>
      </c>
      <c r="E751">
        <v>921.91</v>
      </c>
    </row>
    <row r="752" spans="3:5" x14ac:dyDescent="0.3">
      <c r="C752" s="1">
        <v>45492</v>
      </c>
      <c r="D752" s="3">
        <v>37593.51</v>
      </c>
      <c r="E752">
        <v>940.15</v>
      </c>
    </row>
    <row r="753" spans="3:5" x14ac:dyDescent="0.3">
      <c r="C753" s="1">
        <v>45493</v>
      </c>
      <c r="D753" s="3">
        <v>37592.29</v>
      </c>
    </row>
    <row r="754" spans="3:5" x14ac:dyDescent="0.3">
      <c r="C754" s="1">
        <v>45494</v>
      </c>
      <c r="D754" s="3">
        <v>37591.08</v>
      </c>
    </row>
    <row r="755" spans="3:5" x14ac:dyDescent="0.3">
      <c r="C755" s="1">
        <v>45495</v>
      </c>
      <c r="D755" s="3">
        <v>37589.870000000003</v>
      </c>
      <c r="E755">
        <v>943.77</v>
      </c>
    </row>
    <row r="756" spans="3:5" x14ac:dyDescent="0.3">
      <c r="C756" s="1">
        <v>45496</v>
      </c>
      <c r="D756" s="3">
        <v>37588.65</v>
      </c>
      <c r="E756">
        <v>949.1</v>
      </c>
    </row>
    <row r="757" spans="3:5" x14ac:dyDescent="0.3">
      <c r="C757" s="1">
        <v>45497</v>
      </c>
      <c r="D757" s="3">
        <v>37587.440000000002</v>
      </c>
      <c r="E757">
        <v>946.69</v>
      </c>
    </row>
    <row r="758" spans="3:5" x14ac:dyDescent="0.3">
      <c r="C758" s="1">
        <v>45498</v>
      </c>
      <c r="D758" s="3">
        <v>37586.230000000003</v>
      </c>
      <c r="E758">
        <v>948.79</v>
      </c>
    </row>
    <row r="759" spans="3:5" x14ac:dyDescent="0.3">
      <c r="C759" s="1">
        <v>45499</v>
      </c>
      <c r="D759" s="3">
        <v>37585.01</v>
      </c>
      <c r="E759">
        <v>947.39</v>
      </c>
    </row>
    <row r="760" spans="3:5" x14ac:dyDescent="0.3">
      <c r="C760" s="1">
        <v>45500</v>
      </c>
      <c r="D760" s="3">
        <v>37583.800000000003</v>
      </c>
    </row>
    <row r="761" spans="3:5" x14ac:dyDescent="0.3">
      <c r="C761" s="1">
        <v>45501</v>
      </c>
      <c r="D761" s="3">
        <v>37582.589999999997</v>
      </c>
    </row>
    <row r="762" spans="3:5" x14ac:dyDescent="0.3">
      <c r="C762" s="1">
        <v>45502</v>
      </c>
      <c r="D762" s="3">
        <v>37581.370000000003</v>
      </c>
      <c r="E762">
        <v>950.29</v>
      </c>
    </row>
    <row r="763" spans="3:5" x14ac:dyDescent="0.3">
      <c r="C763" s="1">
        <v>45503</v>
      </c>
      <c r="D763" s="3">
        <v>37580.160000000003</v>
      </c>
      <c r="E763">
        <v>956.63</v>
      </c>
    </row>
    <row r="764" spans="3:5" x14ac:dyDescent="0.3">
      <c r="C764" s="1">
        <v>45504</v>
      </c>
      <c r="D764" s="3">
        <v>37578.949999999997</v>
      </c>
      <c r="E764">
        <v>956.58</v>
      </c>
    </row>
    <row r="765" spans="3:5" x14ac:dyDescent="0.3">
      <c r="C765" s="1">
        <v>45505</v>
      </c>
      <c r="D765" s="3">
        <v>37577.74</v>
      </c>
      <c r="E765">
        <v>943.78</v>
      </c>
    </row>
    <row r="766" spans="3:5" x14ac:dyDescent="0.3">
      <c r="C766" s="1">
        <v>45506</v>
      </c>
      <c r="D766" s="3">
        <v>37576.519999999997</v>
      </c>
      <c r="E766">
        <v>938.94</v>
      </c>
    </row>
    <row r="767" spans="3:5" x14ac:dyDescent="0.3">
      <c r="C767" s="1">
        <v>45507</v>
      </c>
      <c r="D767" s="3">
        <v>37575.31</v>
      </c>
    </row>
    <row r="768" spans="3:5" x14ac:dyDescent="0.3">
      <c r="C768" s="1">
        <v>45508</v>
      </c>
      <c r="D768" s="3">
        <v>37574.1</v>
      </c>
    </row>
    <row r="769" spans="3:5" x14ac:dyDescent="0.3">
      <c r="C769" s="1">
        <v>45509</v>
      </c>
      <c r="D769" s="3">
        <v>37572.879999999997</v>
      </c>
      <c r="E769">
        <v>951.11</v>
      </c>
    </row>
    <row r="770" spans="3:5" x14ac:dyDescent="0.3">
      <c r="C770" s="1">
        <v>45510</v>
      </c>
      <c r="D770" s="3">
        <v>37571.67</v>
      </c>
      <c r="E770">
        <v>957.57</v>
      </c>
    </row>
    <row r="771" spans="3:5" x14ac:dyDescent="0.3">
      <c r="C771" s="1">
        <v>45511</v>
      </c>
      <c r="D771" s="3">
        <v>37570.46</v>
      </c>
      <c r="E771">
        <v>947.18</v>
      </c>
    </row>
    <row r="772" spans="3:5" x14ac:dyDescent="0.3">
      <c r="C772" s="1">
        <v>45512</v>
      </c>
      <c r="D772" s="3">
        <v>37569.25</v>
      </c>
      <c r="E772">
        <v>943.96</v>
      </c>
    </row>
    <row r="773" spans="3:5" x14ac:dyDescent="0.3">
      <c r="C773" s="1">
        <v>45513</v>
      </c>
      <c r="D773" s="3">
        <v>37568.03</v>
      </c>
      <c r="E773">
        <v>937.18</v>
      </c>
    </row>
    <row r="774" spans="3:5" x14ac:dyDescent="0.3">
      <c r="C774" s="1">
        <v>45514</v>
      </c>
      <c r="D774" s="3">
        <v>37576.480000000003</v>
      </c>
    </row>
    <row r="775" spans="3:5" x14ac:dyDescent="0.3">
      <c r="C775" s="1">
        <v>45515</v>
      </c>
      <c r="D775" s="3">
        <v>37584.94</v>
      </c>
    </row>
    <row r="776" spans="3:5" x14ac:dyDescent="0.3">
      <c r="C776" s="1">
        <v>45516</v>
      </c>
      <c r="D776" s="3">
        <v>37593.4</v>
      </c>
      <c r="E776">
        <v>932.62</v>
      </c>
    </row>
    <row r="777" spans="3:5" x14ac:dyDescent="0.3">
      <c r="C777" s="1">
        <v>45517</v>
      </c>
      <c r="D777" s="3">
        <v>37601.86</v>
      </c>
      <c r="E777">
        <v>931.96</v>
      </c>
    </row>
    <row r="778" spans="3:5" x14ac:dyDescent="0.3">
      <c r="C778" s="1">
        <v>45518</v>
      </c>
      <c r="D778" s="3">
        <v>37610.32</v>
      </c>
      <c r="E778">
        <v>932.28</v>
      </c>
    </row>
    <row r="779" spans="3:5" x14ac:dyDescent="0.3">
      <c r="C779" s="1">
        <v>45519</v>
      </c>
      <c r="D779" s="3">
        <v>37618.79</v>
      </c>
    </row>
    <row r="780" spans="3:5" x14ac:dyDescent="0.3">
      <c r="C780" s="1">
        <v>45520</v>
      </c>
      <c r="D780" s="3">
        <v>37627.25</v>
      </c>
      <c r="E780">
        <v>931.39</v>
      </c>
    </row>
    <row r="781" spans="3:5" x14ac:dyDescent="0.3">
      <c r="C781" s="1">
        <v>45521</v>
      </c>
      <c r="D781" s="3">
        <v>37635.72</v>
      </c>
    </row>
    <row r="782" spans="3:5" x14ac:dyDescent="0.3">
      <c r="C782" s="1">
        <v>45522</v>
      </c>
      <c r="D782" s="3">
        <v>37644.19</v>
      </c>
    </row>
    <row r="783" spans="3:5" x14ac:dyDescent="0.3">
      <c r="C783" s="1">
        <v>45523</v>
      </c>
      <c r="D783" s="3">
        <v>37652.660000000003</v>
      </c>
      <c r="E783">
        <v>933.84</v>
      </c>
    </row>
    <row r="784" spans="3:5" x14ac:dyDescent="0.3">
      <c r="C784" s="1">
        <v>45524</v>
      </c>
      <c r="D784" s="3">
        <v>37661.129999999997</v>
      </c>
      <c r="E784">
        <v>929.36</v>
      </c>
    </row>
    <row r="785" spans="3:5" x14ac:dyDescent="0.3">
      <c r="C785" s="1">
        <v>45525</v>
      </c>
      <c r="D785" s="3">
        <v>37669.61</v>
      </c>
      <c r="E785">
        <v>922.58</v>
      </c>
    </row>
    <row r="786" spans="3:5" x14ac:dyDescent="0.3">
      <c r="C786" s="1">
        <v>45526</v>
      </c>
      <c r="D786" s="3">
        <v>37678.089999999997</v>
      </c>
      <c r="E786">
        <v>918.97</v>
      </c>
    </row>
    <row r="787" spans="3:5" x14ac:dyDescent="0.3">
      <c r="C787" s="1">
        <v>45527</v>
      </c>
      <c r="D787" s="3">
        <v>37686.57</v>
      </c>
      <c r="E787">
        <v>919.94</v>
      </c>
    </row>
    <row r="788" spans="3:5" x14ac:dyDescent="0.3">
      <c r="C788" s="1">
        <v>45528</v>
      </c>
      <c r="D788" s="3">
        <v>37695.050000000003</v>
      </c>
    </row>
    <row r="789" spans="3:5" x14ac:dyDescent="0.3">
      <c r="C789" s="1">
        <v>45529</v>
      </c>
      <c r="D789" s="3">
        <v>37703.53</v>
      </c>
    </row>
    <row r="790" spans="3:5" x14ac:dyDescent="0.3">
      <c r="C790" s="1">
        <v>45530</v>
      </c>
      <c r="D790" s="3">
        <v>37712.019999999997</v>
      </c>
      <c r="E790">
        <v>911.01</v>
      </c>
    </row>
    <row r="791" spans="3:5" x14ac:dyDescent="0.3">
      <c r="C791" s="1">
        <v>45531</v>
      </c>
      <c r="D791" s="3">
        <v>37720.5</v>
      </c>
      <c r="E791">
        <v>907.35</v>
      </c>
    </row>
    <row r="792" spans="3:5" x14ac:dyDescent="0.3">
      <c r="C792" s="1">
        <v>45532</v>
      </c>
      <c r="D792" s="3">
        <v>37728.99</v>
      </c>
      <c r="E792">
        <v>907.32</v>
      </c>
    </row>
    <row r="793" spans="3:5" x14ac:dyDescent="0.3">
      <c r="C793" s="1">
        <v>45533</v>
      </c>
      <c r="D793" s="3">
        <v>37737.480000000003</v>
      </c>
      <c r="E793">
        <v>912.08</v>
      </c>
    </row>
    <row r="794" spans="3:5" x14ac:dyDescent="0.3">
      <c r="C794" s="1">
        <v>45534</v>
      </c>
      <c r="D794" s="3">
        <v>37745.97</v>
      </c>
      <c r="E794">
        <v>917.38</v>
      </c>
    </row>
    <row r="795" spans="3:5" x14ac:dyDescent="0.3">
      <c r="C795" s="1">
        <v>45535</v>
      </c>
      <c r="D795" s="3">
        <v>37754.47</v>
      </c>
    </row>
    <row r="796" spans="3:5" x14ac:dyDescent="0.3">
      <c r="C796" s="1">
        <v>45536</v>
      </c>
      <c r="D796" s="3">
        <v>37762.97</v>
      </c>
    </row>
    <row r="797" spans="3:5" x14ac:dyDescent="0.3">
      <c r="C797" s="1">
        <v>45537</v>
      </c>
      <c r="D797" s="3">
        <v>37771.46</v>
      </c>
      <c r="E797">
        <v>913.99</v>
      </c>
    </row>
    <row r="798" spans="3:5" x14ac:dyDescent="0.3">
      <c r="C798" s="1">
        <v>45538</v>
      </c>
      <c r="D798" s="3">
        <v>37779.96</v>
      </c>
      <c r="E798">
        <v>915.14</v>
      </c>
    </row>
    <row r="799" spans="3:5" x14ac:dyDescent="0.3">
      <c r="C799" s="1">
        <v>45539</v>
      </c>
      <c r="D799" s="3">
        <v>37788.47</v>
      </c>
      <c r="E799">
        <v>926.22</v>
      </c>
    </row>
    <row r="800" spans="3:5" x14ac:dyDescent="0.3">
      <c r="C800" s="1">
        <v>45540</v>
      </c>
      <c r="D800" s="3">
        <v>37796.97</v>
      </c>
      <c r="E800">
        <v>937.86</v>
      </c>
    </row>
    <row r="801" spans="3:5" x14ac:dyDescent="0.3">
      <c r="C801" s="1">
        <v>45541</v>
      </c>
      <c r="D801" s="3">
        <v>37805.480000000003</v>
      </c>
      <c r="E801">
        <v>941.54</v>
      </c>
    </row>
    <row r="802" spans="3:5" x14ac:dyDescent="0.3">
      <c r="C802" s="1">
        <v>45542</v>
      </c>
      <c r="D802" s="3">
        <v>37813.980000000003</v>
      </c>
    </row>
    <row r="803" spans="3:5" x14ac:dyDescent="0.3">
      <c r="C803" s="1">
        <v>45543</v>
      </c>
      <c r="D803" s="3">
        <v>37822.49</v>
      </c>
    </row>
    <row r="804" spans="3:5" x14ac:dyDescent="0.3">
      <c r="C804" s="1">
        <v>45544</v>
      </c>
      <c r="D804" s="3">
        <v>37831.01</v>
      </c>
      <c r="E804">
        <v>943.18</v>
      </c>
    </row>
    <row r="805" spans="3:5" x14ac:dyDescent="0.3">
      <c r="C805" s="1">
        <v>45545</v>
      </c>
      <c r="D805" s="3">
        <v>37834.79</v>
      </c>
      <c r="E805">
        <v>946.22</v>
      </c>
    </row>
    <row r="806" spans="3:5" x14ac:dyDescent="0.3">
      <c r="C806" s="1">
        <v>45546</v>
      </c>
      <c r="D806" s="3">
        <v>37838.57</v>
      </c>
      <c r="E806">
        <v>948.85</v>
      </c>
    </row>
    <row r="807" spans="3:5" x14ac:dyDescent="0.3">
      <c r="C807" s="1">
        <v>45547</v>
      </c>
      <c r="D807" s="3">
        <v>37842.339999999997</v>
      </c>
      <c r="E807">
        <v>943.44</v>
      </c>
    </row>
    <row r="808" spans="3:5" x14ac:dyDescent="0.3">
      <c r="C808" s="1">
        <v>45548</v>
      </c>
      <c r="D808" s="3">
        <v>37846.120000000003</v>
      </c>
      <c r="E808">
        <v>933.57</v>
      </c>
    </row>
    <row r="809" spans="3:5" x14ac:dyDescent="0.3">
      <c r="C809" s="1">
        <v>45549</v>
      </c>
      <c r="D809" s="3">
        <v>37849.9</v>
      </c>
    </row>
    <row r="810" spans="3:5" x14ac:dyDescent="0.3">
      <c r="C810" s="1">
        <v>45550</v>
      </c>
      <c r="D810" s="3">
        <v>37853.68</v>
      </c>
    </row>
    <row r="811" spans="3:5" x14ac:dyDescent="0.3">
      <c r="C811" s="1">
        <v>45551</v>
      </c>
      <c r="D811" s="3">
        <v>37857.46</v>
      </c>
      <c r="E811">
        <v>925.61</v>
      </c>
    </row>
    <row r="812" spans="3:5" x14ac:dyDescent="0.3">
      <c r="C812" s="1">
        <v>45552</v>
      </c>
      <c r="D812" s="3">
        <v>37861.24</v>
      </c>
      <c r="E812">
        <v>923.37</v>
      </c>
    </row>
    <row r="813" spans="3:5" x14ac:dyDescent="0.3">
      <c r="C813" s="1">
        <v>45553</v>
      </c>
      <c r="D813" s="3">
        <v>37865.019999999997</v>
      </c>
    </row>
    <row r="814" spans="3:5" x14ac:dyDescent="0.3">
      <c r="C814" s="1">
        <v>45554</v>
      </c>
      <c r="D814" s="3">
        <v>37868.800000000003</v>
      </c>
    </row>
    <row r="815" spans="3:5" x14ac:dyDescent="0.3">
      <c r="C815" s="1">
        <v>45555</v>
      </c>
      <c r="D815" s="3">
        <v>37872.58</v>
      </c>
    </row>
    <row r="816" spans="3:5" x14ac:dyDescent="0.3">
      <c r="C816" s="1">
        <v>45556</v>
      </c>
      <c r="D816" s="3">
        <v>37876.370000000003</v>
      </c>
    </row>
    <row r="817" spans="3:5" x14ac:dyDescent="0.3">
      <c r="C817" s="1">
        <v>45557</v>
      </c>
      <c r="D817" s="3">
        <v>37880.15</v>
      </c>
    </row>
    <row r="818" spans="3:5" x14ac:dyDescent="0.3">
      <c r="C818" s="1">
        <v>45558</v>
      </c>
      <c r="D818" s="3">
        <v>37883.93</v>
      </c>
      <c r="E818">
        <v>927.15</v>
      </c>
    </row>
    <row r="819" spans="3:5" x14ac:dyDescent="0.3">
      <c r="C819" s="1">
        <v>45559</v>
      </c>
      <c r="D819" s="3">
        <v>37887.71</v>
      </c>
      <c r="E819">
        <v>924.81</v>
      </c>
    </row>
    <row r="820" spans="3:5" x14ac:dyDescent="0.3">
      <c r="C820" s="1">
        <v>45560</v>
      </c>
      <c r="D820" s="3">
        <v>37891.5</v>
      </c>
      <c r="E820">
        <v>911.51</v>
      </c>
    </row>
    <row r="821" spans="3:5" x14ac:dyDescent="0.3">
      <c r="C821" s="1">
        <v>45561</v>
      </c>
      <c r="D821" s="3">
        <v>37895.279999999999</v>
      </c>
      <c r="E821">
        <v>912.24</v>
      </c>
    </row>
    <row r="822" spans="3:5" x14ac:dyDescent="0.3">
      <c r="C822" s="1">
        <v>45562</v>
      </c>
      <c r="D822" s="3">
        <v>37899.07</v>
      </c>
      <c r="E822">
        <v>900.91</v>
      </c>
    </row>
    <row r="823" spans="3:5" x14ac:dyDescent="0.3">
      <c r="C823" s="1">
        <v>45563</v>
      </c>
      <c r="D823" s="3">
        <v>37902.85</v>
      </c>
    </row>
    <row r="824" spans="3:5" x14ac:dyDescent="0.3">
      <c r="C824" s="1">
        <v>45564</v>
      </c>
      <c r="D824" s="3">
        <v>37906.629999999997</v>
      </c>
    </row>
    <row r="825" spans="3:5" x14ac:dyDescent="0.3">
      <c r="C825" s="1">
        <v>45565</v>
      </c>
      <c r="D825" s="3">
        <v>37910.42</v>
      </c>
      <c r="E825">
        <v>896.25</v>
      </c>
    </row>
    <row r="826" spans="3:5" x14ac:dyDescent="0.3">
      <c r="C826" s="1">
        <v>45566</v>
      </c>
      <c r="D826" s="3">
        <v>37914.199999999997</v>
      </c>
      <c r="E826">
        <v>897.68</v>
      </c>
    </row>
    <row r="827" spans="3:5" x14ac:dyDescent="0.3">
      <c r="C827" s="1">
        <v>45567</v>
      </c>
      <c r="D827" s="3">
        <v>37917.99</v>
      </c>
      <c r="E827">
        <v>901.13</v>
      </c>
    </row>
    <row r="828" spans="3:5" x14ac:dyDescent="0.3">
      <c r="C828" s="1">
        <v>45568</v>
      </c>
      <c r="D828" s="3">
        <v>37921.78</v>
      </c>
      <c r="E828">
        <v>908.23</v>
      </c>
    </row>
    <row r="829" spans="3:5" x14ac:dyDescent="0.3">
      <c r="C829" s="1">
        <v>45569</v>
      </c>
      <c r="D829" s="3">
        <v>37925.56</v>
      </c>
      <c r="E829">
        <v>919.49</v>
      </c>
    </row>
    <row r="830" spans="3:5" x14ac:dyDescent="0.3">
      <c r="C830" s="1">
        <v>45570</v>
      </c>
      <c r="D830" s="3">
        <v>37929.35</v>
      </c>
    </row>
    <row r="831" spans="3:5" x14ac:dyDescent="0.3">
      <c r="C831" s="1">
        <v>45571</v>
      </c>
      <c r="D831" s="3">
        <v>37933.14</v>
      </c>
    </row>
    <row r="832" spans="3:5" x14ac:dyDescent="0.3">
      <c r="C832" s="1">
        <v>45572</v>
      </c>
      <c r="D832" s="3">
        <v>37936.93</v>
      </c>
      <c r="E832">
        <v>923.74</v>
      </c>
    </row>
    <row r="833" spans="3:5" x14ac:dyDescent="0.3">
      <c r="C833" s="1">
        <v>45573</v>
      </c>
      <c r="D833" s="3">
        <v>37940.71</v>
      </c>
      <c r="E833">
        <v>925.86</v>
      </c>
    </row>
    <row r="834" spans="3:5" x14ac:dyDescent="0.3">
      <c r="C834" s="1">
        <v>45574</v>
      </c>
      <c r="D834" s="3">
        <v>37944.5</v>
      </c>
      <c r="E834">
        <v>933.62</v>
      </c>
    </row>
    <row r="835" spans="3:5" x14ac:dyDescent="0.3">
      <c r="C835" s="1">
        <v>45575</v>
      </c>
      <c r="D835" s="3">
        <v>37945.72</v>
      </c>
      <c r="E835">
        <v>934.84</v>
      </c>
    </row>
    <row r="836" spans="3:5" x14ac:dyDescent="0.3">
      <c r="C836" s="1">
        <v>45576</v>
      </c>
      <c r="D836" s="3">
        <v>37946.949999999997</v>
      </c>
      <c r="E836">
        <v>931.26</v>
      </c>
    </row>
    <row r="837" spans="3:5" x14ac:dyDescent="0.3">
      <c r="C837" s="1">
        <v>45577</v>
      </c>
      <c r="D837" s="3">
        <v>37948.17</v>
      </c>
    </row>
    <row r="838" spans="3:5" x14ac:dyDescent="0.3">
      <c r="C838" s="1">
        <v>45578</v>
      </c>
      <c r="D838" s="3">
        <v>37949.39</v>
      </c>
    </row>
    <row r="839" spans="3:5" x14ac:dyDescent="0.3">
      <c r="C839" s="1">
        <v>45579</v>
      </c>
      <c r="D839" s="3">
        <v>37950.620000000003</v>
      </c>
      <c r="E839">
        <v>926.07</v>
      </c>
    </row>
    <row r="840" spans="3:5" x14ac:dyDescent="0.3">
      <c r="C840" s="1">
        <v>45580</v>
      </c>
      <c r="D840" s="3">
        <v>37951.839999999997</v>
      </c>
      <c r="E840">
        <v>928.37</v>
      </c>
    </row>
    <row r="841" spans="3:5" x14ac:dyDescent="0.3">
      <c r="C841" s="1">
        <v>45581</v>
      </c>
      <c r="D841" s="3">
        <v>37953.06</v>
      </c>
      <c r="E841">
        <v>937.29</v>
      </c>
    </row>
    <row r="842" spans="3:5" x14ac:dyDescent="0.3">
      <c r="C842" s="1">
        <v>45582</v>
      </c>
      <c r="D842" s="3">
        <v>37954.29</v>
      </c>
      <c r="E842">
        <v>941.3</v>
      </c>
    </row>
    <row r="843" spans="3:5" x14ac:dyDescent="0.3">
      <c r="C843" s="1">
        <v>45583</v>
      </c>
      <c r="D843" s="3">
        <v>37955.51</v>
      </c>
      <c r="E843">
        <v>945.01</v>
      </c>
    </row>
    <row r="844" spans="3:5" x14ac:dyDescent="0.3">
      <c r="C844" s="1">
        <v>45584</v>
      </c>
      <c r="D844" s="3">
        <v>37956.74</v>
      </c>
    </row>
    <row r="845" spans="3:5" x14ac:dyDescent="0.3">
      <c r="C845" s="1">
        <v>45585</v>
      </c>
      <c r="D845" s="3">
        <v>37957.96</v>
      </c>
    </row>
    <row r="846" spans="3:5" x14ac:dyDescent="0.3">
      <c r="C846" s="1">
        <v>45586</v>
      </c>
      <c r="D846" s="3">
        <v>37959.18</v>
      </c>
      <c r="E846">
        <v>946.99</v>
      </c>
    </row>
    <row r="847" spans="3:5" x14ac:dyDescent="0.3">
      <c r="C847" s="1">
        <v>45587</v>
      </c>
      <c r="D847" s="3">
        <v>37960.410000000003</v>
      </c>
      <c r="E847">
        <v>954.39</v>
      </c>
    </row>
    <row r="848" spans="3:5" x14ac:dyDescent="0.3">
      <c r="C848" s="1">
        <v>45588</v>
      </c>
      <c r="D848" s="3">
        <v>37961.629999999997</v>
      </c>
      <c r="E848">
        <v>949</v>
      </c>
    </row>
    <row r="849" spans="3:5" x14ac:dyDescent="0.3">
      <c r="C849" s="1">
        <v>45589</v>
      </c>
      <c r="D849" s="3">
        <v>37962.86</v>
      </c>
      <c r="E849">
        <v>948.2</v>
      </c>
    </row>
    <row r="850" spans="3:5" x14ac:dyDescent="0.3">
      <c r="C850" s="1">
        <v>45590</v>
      </c>
      <c r="D850" s="3">
        <v>37964.080000000002</v>
      </c>
      <c r="E850">
        <v>945.29</v>
      </c>
    </row>
    <row r="851" spans="3:5" x14ac:dyDescent="0.3">
      <c r="C851" s="1">
        <v>45591</v>
      </c>
      <c r="D851" s="3">
        <v>37965.300000000003</v>
      </c>
    </row>
    <row r="852" spans="3:5" x14ac:dyDescent="0.3">
      <c r="C852" s="1">
        <v>45592</v>
      </c>
      <c r="D852" s="3">
        <v>37966.53</v>
      </c>
    </row>
    <row r="853" spans="3:5" x14ac:dyDescent="0.3">
      <c r="C853" s="1">
        <v>45593</v>
      </c>
      <c r="D853" s="3">
        <v>37967.75</v>
      </c>
      <c r="E853">
        <v>949.34</v>
      </c>
    </row>
    <row r="854" spans="3:5" x14ac:dyDescent="0.3">
      <c r="C854" s="1">
        <v>45594</v>
      </c>
      <c r="D854" s="3">
        <v>37968.980000000003</v>
      </c>
      <c r="E854">
        <v>945.88</v>
      </c>
    </row>
    <row r="855" spans="3:5" x14ac:dyDescent="0.3">
      <c r="C855" s="1">
        <v>45595</v>
      </c>
      <c r="D855" s="3">
        <v>37970.199999999997</v>
      </c>
      <c r="E855">
        <v>950.89</v>
      </c>
    </row>
    <row r="856" spans="3:5" x14ac:dyDescent="0.3">
      <c r="C856" s="1">
        <v>45596</v>
      </c>
      <c r="D856" s="3">
        <v>37971.42</v>
      </c>
    </row>
    <row r="857" spans="3:5" x14ac:dyDescent="0.3">
      <c r="C857" s="1">
        <v>45597</v>
      </c>
      <c r="D857" s="3">
        <v>37972.65</v>
      </c>
    </row>
    <row r="858" spans="3:5" x14ac:dyDescent="0.3">
      <c r="C858" s="1">
        <v>45598</v>
      </c>
      <c r="D858" s="3">
        <v>37973.870000000003</v>
      </c>
    </row>
    <row r="859" spans="3:5" x14ac:dyDescent="0.3">
      <c r="C859" s="1">
        <v>45599</v>
      </c>
      <c r="D859" s="3">
        <v>37975.1</v>
      </c>
    </row>
    <row r="860" spans="3:5" x14ac:dyDescent="0.3">
      <c r="C860" s="1">
        <v>45600</v>
      </c>
      <c r="D860" s="3">
        <v>37976.32</v>
      </c>
      <c r="E860">
        <v>961.29</v>
      </c>
    </row>
    <row r="861" spans="3:5" x14ac:dyDescent="0.3">
      <c r="C861" s="1">
        <v>45601</v>
      </c>
      <c r="D861" s="3">
        <v>37977.550000000003</v>
      </c>
      <c r="E861">
        <v>956.54</v>
      </c>
    </row>
    <row r="862" spans="3:5" x14ac:dyDescent="0.3">
      <c r="C862" s="1">
        <v>45602</v>
      </c>
      <c r="D862" s="3">
        <v>37978.769999999997</v>
      </c>
      <c r="E862">
        <v>954.9</v>
      </c>
    </row>
    <row r="863" spans="3:5" x14ac:dyDescent="0.3">
      <c r="C863" s="1">
        <v>45603</v>
      </c>
      <c r="D863" s="3">
        <v>37980</v>
      </c>
      <c r="E863">
        <v>968.6</v>
      </c>
    </row>
    <row r="864" spans="3:5" x14ac:dyDescent="0.3">
      <c r="C864" s="1">
        <v>45604</v>
      </c>
      <c r="D864" s="3">
        <v>37981.22</v>
      </c>
      <c r="E864">
        <v>950.99</v>
      </c>
    </row>
    <row r="865" spans="3:5" x14ac:dyDescent="0.3">
      <c r="C865" s="1">
        <v>45605</v>
      </c>
      <c r="D865" s="3">
        <v>37982.44</v>
      </c>
    </row>
    <row r="866" spans="3:5" x14ac:dyDescent="0.3">
      <c r="C866" s="1">
        <v>45606</v>
      </c>
      <c r="D866" s="3">
        <v>37995.040000000001</v>
      </c>
    </row>
    <row r="867" spans="3:5" x14ac:dyDescent="0.3">
      <c r="C867" s="1">
        <v>45607</v>
      </c>
      <c r="D867" s="3">
        <v>38007.64</v>
      </c>
      <c r="E867">
        <v>963.09</v>
      </c>
    </row>
    <row r="868" spans="3:5" x14ac:dyDescent="0.3">
      <c r="C868" s="1">
        <v>45608</v>
      </c>
      <c r="D868" s="3">
        <v>38020.25</v>
      </c>
      <c r="E868">
        <v>980.47</v>
      </c>
    </row>
    <row r="869" spans="3:5" x14ac:dyDescent="0.3">
      <c r="C869" s="1">
        <v>45609</v>
      </c>
      <c r="D869" s="3">
        <v>38032.870000000003</v>
      </c>
      <c r="E869">
        <v>983.76</v>
      </c>
    </row>
    <row r="870" spans="3:5" x14ac:dyDescent="0.3">
      <c r="C870" s="1">
        <v>45610</v>
      </c>
      <c r="D870" s="3">
        <v>38045.480000000003</v>
      </c>
      <c r="E870">
        <v>981.61</v>
      </c>
    </row>
    <row r="871" spans="3:5" x14ac:dyDescent="0.3">
      <c r="C871" s="1">
        <v>45611</v>
      </c>
      <c r="D871" s="3">
        <v>38058.1</v>
      </c>
      <c r="E871">
        <v>975.44</v>
      </c>
    </row>
    <row r="872" spans="3:5" x14ac:dyDescent="0.3">
      <c r="C872" s="1">
        <v>45612</v>
      </c>
      <c r="D872" s="3">
        <v>38070.730000000003</v>
      </c>
    </row>
    <row r="873" spans="3:5" x14ac:dyDescent="0.3">
      <c r="C873" s="1">
        <v>45613</v>
      </c>
      <c r="D873" s="3">
        <v>38083.360000000001</v>
      </c>
    </row>
    <row r="874" spans="3:5" x14ac:dyDescent="0.3">
      <c r="C874" s="1">
        <v>45614</v>
      </c>
      <c r="D874" s="3">
        <v>38095.99</v>
      </c>
      <c r="E874">
        <v>974.51</v>
      </c>
    </row>
    <row r="875" spans="3:5" x14ac:dyDescent="0.3">
      <c r="C875" s="1">
        <v>45615</v>
      </c>
      <c r="D875" s="3">
        <v>38108.629999999997</v>
      </c>
      <c r="E875">
        <v>976.86</v>
      </c>
    </row>
    <row r="876" spans="3:5" x14ac:dyDescent="0.3">
      <c r="C876" s="1">
        <v>45616</v>
      </c>
      <c r="D876" s="3">
        <v>38121.269999999997</v>
      </c>
      <c r="E876">
        <v>973.21</v>
      </c>
    </row>
    <row r="877" spans="3:5" x14ac:dyDescent="0.3">
      <c r="C877" s="1">
        <v>45617</v>
      </c>
      <c r="D877" s="3">
        <v>38133.919999999998</v>
      </c>
      <c r="E877">
        <v>972.68</v>
      </c>
    </row>
    <row r="878" spans="3:5" x14ac:dyDescent="0.3">
      <c r="C878" s="1">
        <v>45618</v>
      </c>
      <c r="D878" s="3">
        <v>38146.57</v>
      </c>
      <c r="E878">
        <v>971.29</v>
      </c>
    </row>
    <row r="879" spans="3:5" x14ac:dyDescent="0.3">
      <c r="C879" s="1">
        <v>45619</v>
      </c>
      <c r="D879" s="3">
        <v>38159.22</v>
      </c>
    </row>
    <row r="880" spans="3:5" x14ac:dyDescent="0.3">
      <c r="C880" s="1">
        <v>45620</v>
      </c>
      <c r="D880" s="3">
        <v>38171.879999999997</v>
      </c>
    </row>
    <row r="881" spans="3:5" x14ac:dyDescent="0.3">
      <c r="C881" s="1">
        <v>45621</v>
      </c>
      <c r="D881" s="3">
        <v>38184.54</v>
      </c>
      <c r="E881">
        <v>982.08</v>
      </c>
    </row>
    <row r="882" spans="3:5" x14ac:dyDescent="0.3">
      <c r="C882" s="1">
        <v>45622</v>
      </c>
      <c r="D882" s="3">
        <v>38197.21</v>
      </c>
      <c r="E882">
        <v>976.89</v>
      </c>
    </row>
    <row r="883" spans="3:5" x14ac:dyDescent="0.3">
      <c r="C883" s="1">
        <v>45623</v>
      </c>
      <c r="D883" s="3">
        <v>38209.879999999997</v>
      </c>
      <c r="E883">
        <v>975.06</v>
      </c>
    </row>
    <row r="884" spans="3:5" x14ac:dyDescent="0.3">
      <c r="C884" s="1">
        <v>45624</v>
      </c>
      <c r="D884" s="3">
        <v>38222.559999999998</v>
      </c>
      <c r="E884">
        <v>975.41</v>
      </c>
    </row>
    <row r="885" spans="3:5" x14ac:dyDescent="0.3">
      <c r="C885" s="1">
        <v>45625</v>
      </c>
      <c r="D885" s="3">
        <v>38235.24</v>
      </c>
      <c r="E885">
        <v>977.32</v>
      </c>
    </row>
    <row r="886" spans="3:5" x14ac:dyDescent="0.3">
      <c r="C886" s="1">
        <v>45626</v>
      </c>
      <c r="D886" s="3">
        <v>38247.919999999998</v>
      </c>
    </row>
    <row r="887" spans="3:5" x14ac:dyDescent="0.3">
      <c r="C887" s="1">
        <v>45627</v>
      </c>
      <c r="D887" s="3">
        <v>38260.61</v>
      </c>
    </row>
    <row r="888" spans="3:5" x14ac:dyDescent="0.3">
      <c r="C888" s="1">
        <v>45628</v>
      </c>
      <c r="D888" s="3">
        <v>38273.300000000003</v>
      </c>
      <c r="E888">
        <v>977.66</v>
      </c>
    </row>
    <row r="889" spans="3:5" x14ac:dyDescent="0.3">
      <c r="C889" s="1">
        <v>45629</v>
      </c>
      <c r="D889" s="3">
        <v>38286</v>
      </c>
      <c r="E889">
        <v>979.1</v>
      </c>
    </row>
    <row r="890" spans="3:5" x14ac:dyDescent="0.3">
      <c r="C890" s="1">
        <v>45630</v>
      </c>
      <c r="D890" s="3">
        <v>38298.699999999997</v>
      </c>
      <c r="E890">
        <v>972.75</v>
      </c>
    </row>
    <row r="891" spans="3:5" x14ac:dyDescent="0.3">
      <c r="C891" s="1">
        <v>45631</v>
      </c>
      <c r="D891" s="3">
        <v>38311.4</v>
      </c>
      <c r="E891">
        <v>974.37</v>
      </c>
    </row>
    <row r="892" spans="3:5" x14ac:dyDescent="0.3">
      <c r="C892" s="1">
        <v>45632</v>
      </c>
      <c r="D892" s="3">
        <v>38324.11</v>
      </c>
      <c r="E892">
        <v>971.65</v>
      </c>
    </row>
    <row r="893" spans="3:5" x14ac:dyDescent="0.3">
      <c r="C893" s="1">
        <v>45633</v>
      </c>
      <c r="D893" s="3">
        <v>38336.83</v>
      </c>
    </row>
    <row r="894" spans="3:5" x14ac:dyDescent="0.3">
      <c r="C894" s="1">
        <v>45634</v>
      </c>
      <c r="D894" s="3">
        <v>38349.54</v>
      </c>
    </row>
    <row r="895" spans="3:5" x14ac:dyDescent="0.3">
      <c r="C895" s="1">
        <v>45635</v>
      </c>
      <c r="D895" s="3">
        <v>38362.26</v>
      </c>
      <c r="E895">
        <v>971.62</v>
      </c>
    </row>
    <row r="896" spans="3:5" x14ac:dyDescent="0.3">
      <c r="C896" s="1">
        <v>45636</v>
      </c>
      <c r="D896" s="3">
        <v>38364.730000000003</v>
      </c>
      <c r="E896">
        <v>969.92</v>
      </c>
    </row>
    <row r="897" spans="3:5" x14ac:dyDescent="0.3">
      <c r="C897" s="1">
        <v>45637</v>
      </c>
      <c r="D897" s="3">
        <v>38367.21</v>
      </c>
      <c r="E897">
        <v>972.43</v>
      </c>
    </row>
    <row r="898" spans="3:5" x14ac:dyDescent="0.3">
      <c r="C898" s="1">
        <v>45638</v>
      </c>
      <c r="D898" s="3">
        <v>38369.68</v>
      </c>
      <c r="E898">
        <v>975.81</v>
      </c>
    </row>
    <row r="899" spans="3:5" x14ac:dyDescent="0.3">
      <c r="C899" s="1">
        <v>45639</v>
      </c>
      <c r="D899" s="3">
        <v>38372.15</v>
      </c>
    </row>
    <row r="900" spans="3:5" x14ac:dyDescent="0.3">
      <c r="C900" s="1">
        <v>45640</v>
      </c>
      <c r="D900" s="3">
        <v>38374.620000000003</v>
      </c>
    </row>
    <row r="901" spans="3:5" x14ac:dyDescent="0.3">
      <c r="C901" s="1">
        <v>45641</v>
      </c>
      <c r="D901" s="3">
        <v>38377.1</v>
      </c>
    </row>
    <row r="902" spans="3:5" x14ac:dyDescent="0.3">
      <c r="C902" s="1">
        <v>45642</v>
      </c>
      <c r="D902" s="3">
        <v>38379.57</v>
      </c>
    </row>
    <row r="903" spans="3:5" x14ac:dyDescent="0.3">
      <c r="C903" s="1">
        <v>45643</v>
      </c>
      <c r="D903" s="3">
        <v>38382.050000000003</v>
      </c>
    </row>
    <row r="904" spans="3:5" x14ac:dyDescent="0.3">
      <c r="C904" s="1">
        <v>45644</v>
      </c>
      <c r="D904" s="3">
        <v>38384.519999999997</v>
      </c>
    </row>
    <row r="905" spans="3:5" x14ac:dyDescent="0.3">
      <c r="C905" s="1">
        <v>45645</v>
      </c>
      <c r="D905" s="3">
        <v>38386.99</v>
      </c>
    </row>
    <row r="906" spans="3:5" x14ac:dyDescent="0.3">
      <c r="C906" s="1">
        <v>45646</v>
      </c>
      <c r="D906" s="3">
        <v>38389.47</v>
      </c>
    </row>
    <row r="907" spans="3:5" x14ac:dyDescent="0.3">
      <c r="C907" s="1">
        <v>45647</v>
      </c>
      <c r="D907" s="3">
        <v>38391.94</v>
      </c>
    </row>
    <row r="908" spans="3:5" x14ac:dyDescent="0.3">
      <c r="C908" s="1">
        <v>45648</v>
      </c>
      <c r="D908" s="3">
        <v>38394.42</v>
      </c>
    </row>
    <row r="909" spans="3:5" x14ac:dyDescent="0.3">
      <c r="C909" s="1">
        <v>45649</v>
      </c>
      <c r="D909" s="3">
        <v>38396.89</v>
      </c>
    </row>
    <row r="910" spans="3:5" x14ac:dyDescent="0.3">
      <c r="C910" s="1">
        <v>45650</v>
      </c>
      <c r="D910" s="3">
        <v>38399.370000000003</v>
      </c>
    </row>
    <row r="911" spans="3:5" x14ac:dyDescent="0.3">
      <c r="C911" s="1">
        <v>45651</v>
      </c>
      <c r="D911" s="3">
        <v>38401.839999999997</v>
      </c>
    </row>
    <row r="912" spans="3:5" x14ac:dyDescent="0.3">
      <c r="C912" s="1">
        <v>45652</v>
      </c>
      <c r="D912" s="3">
        <v>38404.32</v>
      </c>
    </row>
    <row r="913" spans="3:4" x14ac:dyDescent="0.3">
      <c r="C913" s="1">
        <v>45653</v>
      </c>
      <c r="D913" s="3">
        <v>38406.79</v>
      </c>
    </row>
    <row r="914" spans="3:4" x14ac:dyDescent="0.3">
      <c r="C914" s="1">
        <v>45654</v>
      </c>
      <c r="D914" s="3">
        <v>38409.269999999997</v>
      </c>
    </row>
    <row r="915" spans="3:4" x14ac:dyDescent="0.3">
      <c r="C915" s="1">
        <v>45655</v>
      </c>
      <c r="D915" s="3">
        <v>38411.74</v>
      </c>
    </row>
    <row r="916" spans="3:4" x14ac:dyDescent="0.3">
      <c r="C916" s="1">
        <v>45656</v>
      </c>
      <c r="D916" s="3">
        <v>38414.22</v>
      </c>
    </row>
    <row r="917" spans="3:4" x14ac:dyDescent="0.3">
      <c r="C917" s="1">
        <v>45657</v>
      </c>
      <c r="D917" s="3">
        <v>38416.69</v>
      </c>
    </row>
    <row r="918" spans="3:4" x14ac:dyDescent="0.3">
      <c r="C918" s="1">
        <v>45658</v>
      </c>
    </row>
    <row r="919" spans="3:4" x14ac:dyDescent="0.3">
      <c r="C919" s="1">
        <v>45659</v>
      </c>
    </row>
    <row r="920" spans="3:4" x14ac:dyDescent="0.3">
      <c r="C920" s="1">
        <v>45660</v>
      </c>
    </row>
    <row r="921" spans="3:4" x14ac:dyDescent="0.3">
      <c r="C921" s="1">
        <v>45661</v>
      </c>
    </row>
    <row r="922" spans="3:4" x14ac:dyDescent="0.3">
      <c r="C922" s="1">
        <v>45662</v>
      </c>
    </row>
    <row r="923" spans="3:4" x14ac:dyDescent="0.3">
      <c r="C923" s="1">
        <v>45663</v>
      </c>
    </row>
    <row r="924" spans="3:4" x14ac:dyDescent="0.3">
      <c r="C924" s="1">
        <v>45664</v>
      </c>
    </row>
    <row r="925" spans="3:4" x14ac:dyDescent="0.3">
      <c r="C925" s="1">
        <v>45665</v>
      </c>
    </row>
    <row r="926" spans="3:4" x14ac:dyDescent="0.3">
      <c r="C926" s="1">
        <v>45666</v>
      </c>
    </row>
    <row r="927" spans="3:4" x14ac:dyDescent="0.3">
      <c r="C927" s="1">
        <v>45667</v>
      </c>
    </row>
    <row r="928" spans="3:4" x14ac:dyDescent="0.3">
      <c r="C928" s="1">
        <v>45668</v>
      </c>
    </row>
    <row r="929" spans="3:3" x14ac:dyDescent="0.3">
      <c r="C929" s="1">
        <v>45669</v>
      </c>
    </row>
    <row r="930" spans="3:3" x14ac:dyDescent="0.3">
      <c r="C930" s="1">
        <v>45670</v>
      </c>
    </row>
    <row r="931" spans="3:3" x14ac:dyDescent="0.3">
      <c r="C931" s="1">
        <v>45671</v>
      </c>
    </row>
    <row r="932" spans="3:3" x14ac:dyDescent="0.3">
      <c r="C932" s="1">
        <v>45672</v>
      </c>
    </row>
    <row r="933" spans="3:3" x14ac:dyDescent="0.3">
      <c r="C933" s="1">
        <v>45673</v>
      </c>
    </row>
    <row r="934" spans="3:3" x14ac:dyDescent="0.3">
      <c r="C934" s="1">
        <v>45674</v>
      </c>
    </row>
    <row r="935" spans="3:3" x14ac:dyDescent="0.3">
      <c r="C935" s="1">
        <v>45675</v>
      </c>
    </row>
    <row r="936" spans="3:3" x14ac:dyDescent="0.3">
      <c r="C936" s="1">
        <v>45676</v>
      </c>
    </row>
    <row r="937" spans="3:3" x14ac:dyDescent="0.3">
      <c r="C937" s="1">
        <v>45677</v>
      </c>
    </row>
    <row r="938" spans="3:3" x14ac:dyDescent="0.3">
      <c r="C938" s="1">
        <v>45678</v>
      </c>
    </row>
    <row r="939" spans="3:3" x14ac:dyDescent="0.3">
      <c r="C939" s="1">
        <v>45679</v>
      </c>
    </row>
    <row r="940" spans="3:3" x14ac:dyDescent="0.3">
      <c r="C940" s="1">
        <v>45680</v>
      </c>
    </row>
    <row r="941" spans="3:3" x14ac:dyDescent="0.3">
      <c r="C941" s="1">
        <v>45681</v>
      </c>
    </row>
    <row r="942" spans="3:3" x14ac:dyDescent="0.3">
      <c r="C942" s="1">
        <v>45682</v>
      </c>
    </row>
    <row r="943" spans="3:3" x14ac:dyDescent="0.3">
      <c r="C943" s="1">
        <v>45683</v>
      </c>
    </row>
    <row r="944" spans="3:3" x14ac:dyDescent="0.3">
      <c r="C944" s="1">
        <v>45684</v>
      </c>
    </row>
    <row r="945" spans="3:3" x14ac:dyDescent="0.3">
      <c r="C945" s="1">
        <v>45685</v>
      </c>
    </row>
    <row r="946" spans="3:3" x14ac:dyDescent="0.3">
      <c r="C946" s="1">
        <v>45686</v>
      </c>
    </row>
    <row r="947" spans="3:3" x14ac:dyDescent="0.3">
      <c r="C947" s="1">
        <v>45687</v>
      </c>
    </row>
    <row r="948" spans="3:3" x14ac:dyDescent="0.3">
      <c r="C948" s="1">
        <v>45688</v>
      </c>
    </row>
    <row r="949" spans="3:3" x14ac:dyDescent="0.3">
      <c r="C949" s="1">
        <v>45689</v>
      </c>
    </row>
    <row r="950" spans="3:3" x14ac:dyDescent="0.3">
      <c r="C950" s="1">
        <v>45690</v>
      </c>
    </row>
    <row r="951" spans="3:3" x14ac:dyDescent="0.3">
      <c r="C951" s="1">
        <v>45691</v>
      </c>
    </row>
    <row r="952" spans="3:3" x14ac:dyDescent="0.3">
      <c r="C952" s="1">
        <v>45692</v>
      </c>
    </row>
    <row r="953" spans="3:3" x14ac:dyDescent="0.3">
      <c r="C953" s="1">
        <v>45693</v>
      </c>
    </row>
    <row r="954" spans="3:3" x14ac:dyDescent="0.3">
      <c r="C954" s="1">
        <v>45694</v>
      </c>
    </row>
    <row r="955" spans="3:3" x14ac:dyDescent="0.3">
      <c r="C955" s="1">
        <v>45695</v>
      </c>
    </row>
    <row r="956" spans="3:3" x14ac:dyDescent="0.3">
      <c r="C956" s="1">
        <v>45696</v>
      </c>
    </row>
    <row r="957" spans="3:3" x14ac:dyDescent="0.3">
      <c r="C957" s="1">
        <v>45697</v>
      </c>
    </row>
    <row r="958" spans="3:3" x14ac:dyDescent="0.3">
      <c r="C958" s="1">
        <v>45698</v>
      </c>
    </row>
    <row r="959" spans="3:3" x14ac:dyDescent="0.3">
      <c r="C959" s="1">
        <v>45699</v>
      </c>
    </row>
    <row r="960" spans="3:3" x14ac:dyDescent="0.3">
      <c r="C960" s="1">
        <v>45700</v>
      </c>
    </row>
    <row r="961" spans="3:3" x14ac:dyDescent="0.3">
      <c r="C961" s="1">
        <v>45701</v>
      </c>
    </row>
    <row r="962" spans="3:3" x14ac:dyDescent="0.3">
      <c r="C962" s="1">
        <v>45702</v>
      </c>
    </row>
    <row r="963" spans="3:3" x14ac:dyDescent="0.3">
      <c r="C963" s="1">
        <v>45703</v>
      </c>
    </row>
    <row r="964" spans="3:3" x14ac:dyDescent="0.3">
      <c r="C964" s="1">
        <v>45704</v>
      </c>
    </row>
    <row r="965" spans="3:3" x14ac:dyDescent="0.3">
      <c r="C965" s="1">
        <v>45705</v>
      </c>
    </row>
    <row r="966" spans="3:3" x14ac:dyDescent="0.3">
      <c r="C966" s="1">
        <v>45706</v>
      </c>
    </row>
    <row r="967" spans="3:3" x14ac:dyDescent="0.3">
      <c r="C967" s="1">
        <v>45707</v>
      </c>
    </row>
    <row r="968" spans="3:3" x14ac:dyDescent="0.3">
      <c r="C968" s="1">
        <v>45708</v>
      </c>
    </row>
    <row r="969" spans="3:3" x14ac:dyDescent="0.3">
      <c r="C969" s="1">
        <v>45709</v>
      </c>
    </row>
    <row r="970" spans="3:3" x14ac:dyDescent="0.3">
      <c r="C970" s="1">
        <v>45710</v>
      </c>
    </row>
    <row r="971" spans="3:3" x14ac:dyDescent="0.3">
      <c r="C971" s="1">
        <v>45711</v>
      </c>
    </row>
    <row r="972" spans="3:3" x14ac:dyDescent="0.3">
      <c r="C972" s="1">
        <v>45712</v>
      </c>
    </row>
    <row r="973" spans="3:3" x14ac:dyDescent="0.3">
      <c r="C973" s="1">
        <v>45713</v>
      </c>
    </row>
    <row r="974" spans="3:3" x14ac:dyDescent="0.3">
      <c r="C974" s="1">
        <v>45714</v>
      </c>
    </row>
    <row r="975" spans="3:3" x14ac:dyDescent="0.3">
      <c r="C975" s="1">
        <v>45715</v>
      </c>
    </row>
    <row r="976" spans="3:3" x14ac:dyDescent="0.3">
      <c r="C976" s="1">
        <v>45716</v>
      </c>
    </row>
    <row r="977" spans="3:3" x14ac:dyDescent="0.3">
      <c r="C977" s="1">
        <v>45717</v>
      </c>
    </row>
    <row r="978" spans="3:3" x14ac:dyDescent="0.3">
      <c r="C978" s="1">
        <v>45718</v>
      </c>
    </row>
    <row r="979" spans="3:3" x14ac:dyDescent="0.3">
      <c r="C979" s="1">
        <v>45719</v>
      </c>
    </row>
    <row r="980" spans="3:3" x14ac:dyDescent="0.3">
      <c r="C980" s="1">
        <v>45720</v>
      </c>
    </row>
    <row r="981" spans="3:3" x14ac:dyDescent="0.3">
      <c r="C981" s="1">
        <v>45721</v>
      </c>
    </row>
    <row r="982" spans="3:3" x14ac:dyDescent="0.3">
      <c r="C982" s="1">
        <v>45722</v>
      </c>
    </row>
    <row r="983" spans="3:3" x14ac:dyDescent="0.3">
      <c r="C983" s="1">
        <v>45723</v>
      </c>
    </row>
    <row r="984" spans="3:3" x14ac:dyDescent="0.3">
      <c r="C984" s="1">
        <v>45724</v>
      </c>
    </row>
    <row r="985" spans="3:3" x14ac:dyDescent="0.3">
      <c r="C985" s="1">
        <v>45725</v>
      </c>
    </row>
    <row r="986" spans="3:3" x14ac:dyDescent="0.3">
      <c r="C986" s="1">
        <v>45726</v>
      </c>
    </row>
    <row r="987" spans="3:3" x14ac:dyDescent="0.3">
      <c r="C987" s="1">
        <v>45727</v>
      </c>
    </row>
    <row r="988" spans="3:3" x14ac:dyDescent="0.3">
      <c r="C988" s="1">
        <v>45728</v>
      </c>
    </row>
    <row r="989" spans="3:3" x14ac:dyDescent="0.3">
      <c r="C989" s="1">
        <v>45729</v>
      </c>
    </row>
    <row r="990" spans="3:3" x14ac:dyDescent="0.3">
      <c r="C990" s="1">
        <v>45730</v>
      </c>
    </row>
    <row r="991" spans="3:3" x14ac:dyDescent="0.3">
      <c r="C991" s="1">
        <v>45731</v>
      </c>
    </row>
    <row r="992" spans="3:3" x14ac:dyDescent="0.3">
      <c r="C992" s="1">
        <v>45732</v>
      </c>
    </row>
    <row r="993" spans="3:3" x14ac:dyDescent="0.3">
      <c r="C993" s="1">
        <v>45733</v>
      </c>
    </row>
    <row r="994" spans="3:3" x14ac:dyDescent="0.3">
      <c r="C994" s="1">
        <v>45734</v>
      </c>
    </row>
    <row r="995" spans="3:3" x14ac:dyDescent="0.3">
      <c r="C995" s="1">
        <v>45735</v>
      </c>
    </row>
    <row r="996" spans="3:3" x14ac:dyDescent="0.3">
      <c r="C996" s="1">
        <v>45736</v>
      </c>
    </row>
    <row r="997" spans="3:3" x14ac:dyDescent="0.3">
      <c r="C997" s="1">
        <v>45737</v>
      </c>
    </row>
    <row r="998" spans="3:3" x14ac:dyDescent="0.3">
      <c r="C998" s="1">
        <v>45738</v>
      </c>
    </row>
    <row r="999" spans="3:3" x14ac:dyDescent="0.3">
      <c r="C999" s="1">
        <v>45739</v>
      </c>
    </row>
    <row r="1000" spans="3:3" x14ac:dyDescent="0.3">
      <c r="C1000" s="1">
        <v>45740</v>
      </c>
    </row>
    <row r="1001" spans="3:3" x14ac:dyDescent="0.3">
      <c r="C1001" s="1">
        <v>45741</v>
      </c>
    </row>
    <row r="1002" spans="3:3" x14ac:dyDescent="0.3">
      <c r="C1002" s="1">
        <v>45742</v>
      </c>
    </row>
    <row r="1003" spans="3:3" x14ac:dyDescent="0.3">
      <c r="C1003" s="1">
        <v>45743</v>
      </c>
    </row>
    <row r="1004" spans="3:3" x14ac:dyDescent="0.3">
      <c r="C1004" s="1">
        <v>45744</v>
      </c>
    </row>
    <row r="1005" spans="3:3" x14ac:dyDescent="0.3">
      <c r="C1005" s="1">
        <v>45745</v>
      </c>
    </row>
    <row r="1006" spans="3:3" x14ac:dyDescent="0.3">
      <c r="C1006" s="1">
        <v>45746</v>
      </c>
    </row>
    <row r="1007" spans="3:3" x14ac:dyDescent="0.3">
      <c r="C1007" s="1">
        <v>45747</v>
      </c>
    </row>
    <row r="1008" spans="3:3" x14ac:dyDescent="0.3">
      <c r="C1008" s="1">
        <v>45748</v>
      </c>
    </row>
    <row r="1009" spans="3:3" x14ac:dyDescent="0.3">
      <c r="C1009" s="1">
        <v>45749</v>
      </c>
    </row>
    <row r="1010" spans="3:3" x14ac:dyDescent="0.3">
      <c r="C1010" s="1">
        <v>45750</v>
      </c>
    </row>
    <row r="1011" spans="3:3" x14ac:dyDescent="0.3">
      <c r="C1011" s="1">
        <v>45751</v>
      </c>
    </row>
    <row r="1012" spans="3:3" x14ac:dyDescent="0.3">
      <c r="C1012" s="1">
        <v>45752</v>
      </c>
    </row>
    <row r="1013" spans="3:3" x14ac:dyDescent="0.3">
      <c r="C1013" s="1">
        <v>45753</v>
      </c>
    </row>
    <row r="1014" spans="3:3" x14ac:dyDescent="0.3">
      <c r="C1014" s="1">
        <v>45754</v>
      </c>
    </row>
    <row r="1015" spans="3:3" x14ac:dyDescent="0.3">
      <c r="C1015" s="1">
        <v>45755</v>
      </c>
    </row>
    <row r="1016" spans="3:3" x14ac:dyDescent="0.3">
      <c r="C1016" s="1">
        <v>45756</v>
      </c>
    </row>
    <row r="1017" spans="3:3" x14ac:dyDescent="0.3">
      <c r="C1017" s="1">
        <v>45757</v>
      </c>
    </row>
    <row r="1018" spans="3:3" x14ac:dyDescent="0.3">
      <c r="C1018" s="1">
        <v>45758</v>
      </c>
    </row>
    <row r="1019" spans="3:3" x14ac:dyDescent="0.3">
      <c r="C1019" s="1">
        <v>45759</v>
      </c>
    </row>
    <row r="1020" spans="3:3" x14ac:dyDescent="0.3">
      <c r="C1020" s="1">
        <v>45760</v>
      </c>
    </row>
    <row r="1021" spans="3:3" x14ac:dyDescent="0.3">
      <c r="C1021" s="1">
        <v>45761</v>
      </c>
    </row>
    <row r="1022" spans="3:3" x14ac:dyDescent="0.3">
      <c r="C1022" s="1">
        <v>45762</v>
      </c>
    </row>
    <row r="1023" spans="3:3" x14ac:dyDescent="0.3">
      <c r="C1023" s="1">
        <v>45763</v>
      </c>
    </row>
    <row r="1024" spans="3:3" x14ac:dyDescent="0.3">
      <c r="C1024" s="1">
        <v>45764</v>
      </c>
    </row>
    <row r="1025" spans="3:3" x14ac:dyDescent="0.3">
      <c r="C1025" s="1">
        <v>45765</v>
      </c>
    </row>
    <row r="1026" spans="3:3" x14ac:dyDescent="0.3">
      <c r="C1026" s="1">
        <v>45766</v>
      </c>
    </row>
    <row r="1027" spans="3:3" x14ac:dyDescent="0.3">
      <c r="C1027" s="1">
        <v>45767</v>
      </c>
    </row>
    <row r="1028" spans="3:3" x14ac:dyDescent="0.3">
      <c r="C1028" s="1">
        <v>45768</v>
      </c>
    </row>
    <row r="1029" spans="3:3" x14ac:dyDescent="0.3">
      <c r="C1029" s="1">
        <v>45769</v>
      </c>
    </row>
    <row r="1030" spans="3:3" x14ac:dyDescent="0.3">
      <c r="C1030" s="1">
        <v>45770</v>
      </c>
    </row>
    <row r="1031" spans="3:3" x14ac:dyDescent="0.3">
      <c r="C1031" s="1">
        <v>45771</v>
      </c>
    </row>
    <row r="1032" spans="3:3" x14ac:dyDescent="0.3">
      <c r="C1032" s="1">
        <v>45772</v>
      </c>
    </row>
    <row r="1033" spans="3:3" x14ac:dyDescent="0.3">
      <c r="C1033" s="1">
        <v>45773</v>
      </c>
    </row>
    <row r="1034" spans="3:3" x14ac:dyDescent="0.3">
      <c r="C1034" s="1">
        <v>45774</v>
      </c>
    </row>
    <row r="1035" spans="3:3" x14ac:dyDescent="0.3">
      <c r="C1035" s="1">
        <v>45775</v>
      </c>
    </row>
    <row r="1036" spans="3:3" x14ac:dyDescent="0.3">
      <c r="C1036" s="1">
        <v>45776</v>
      </c>
    </row>
    <row r="1037" spans="3:3" x14ac:dyDescent="0.3">
      <c r="C1037" s="1">
        <v>45777</v>
      </c>
    </row>
    <row r="1038" spans="3:3" x14ac:dyDescent="0.3">
      <c r="C1038" s="1">
        <v>45778</v>
      </c>
    </row>
    <row r="1039" spans="3:3" x14ac:dyDescent="0.3">
      <c r="C1039" s="1">
        <v>45779</v>
      </c>
    </row>
    <row r="1040" spans="3:3" x14ac:dyDescent="0.3">
      <c r="C1040" s="1">
        <v>45780</v>
      </c>
    </row>
    <row r="1041" spans="3:3" x14ac:dyDescent="0.3">
      <c r="C1041" s="1">
        <v>45781</v>
      </c>
    </row>
    <row r="1042" spans="3:3" x14ac:dyDescent="0.3">
      <c r="C1042" s="1">
        <v>45782</v>
      </c>
    </row>
    <row r="1043" spans="3:3" x14ac:dyDescent="0.3">
      <c r="C1043" s="1">
        <v>45783</v>
      </c>
    </row>
    <row r="1044" spans="3:3" x14ac:dyDescent="0.3">
      <c r="C1044" s="1">
        <v>45784</v>
      </c>
    </row>
    <row r="1045" spans="3:3" x14ac:dyDescent="0.3">
      <c r="C1045" s="1">
        <v>45785</v>
      </c>
    </row>
    <row r="1046" spans="3:3" x14ac:dyDescent="0.3">
      <c r="C1046" s="1">
        <v>45786</v>
      </c>
    </row>
    <row r="1047" spans="3:3" x14ac:dyDescent="0.3">
      <c r="C1047" s="1">
        <v>45787</v>
      </c>
    </row>
    <row r="1048" spans="3:3" x14ac:dyDescent="0.3">
      <c r="C1048" s="1">
        <v>45788</v>
      </c>
    </row>
    <row r="1049" spans="3:3" x14ac:dyDescent="0.3">
      <c r="C1049" s="1">
        <v>45789</v>
      </c>
    </row>
    <row r="1050" spans="3:3" x14ac:dyDescent="0.3">
      <c r="C1050" s="1">
        <v>45790</v>
      </c>
    </row>
    <row r="1051" spans="3:3" x14ac:dyDescent="0.3">
      <c r="C1051" s="1">
        <v>45791</v>
      </c>
    </row>
    <row r="1052" spans="3:3" x14ac:dyDescent="0.3">
      <c r="C1052" s="1">
        <v>45792</v>
      </c>
    </row>
    <row r="1053" spans="3:3" x14ac:dyDescent="0.3">
      <c r="C1053" s="1">
        <v>45793</v>
      </c>
    </row>
    <row r="1054" spans="3:3" x14ac:dyDescent="0.3">
      <c r="C1054" s="1">
        <v>45794</v>
      </c>
    </row>
    <row r="1055" spans="3:3" x14ac:dyDescent="0.3">
      <c r="C1055" s="1">
        <v>45795</v>
      </c>
    </row>
    <row r="1056" spans="3:3" x14ac:dyDescent="0.3">
      <c r="C1056" s="1">
        <v>45796</v>
      </c>
    </row>
    <row r="1057" spans="3:3" x14ac:dyDescent="0.3">
      <c r="C1057" s="1">
        <v>45797</v>
      </c>
    </row>
    <row r="1058" spans="3:3" x14ac:dyDescent="0.3">
      <c r="C1058" s="1">
        <v>45798</v>
      </c>
    </row>
    <row r="1059" spans="3:3" x14ac:dyDescent="0.3">
      <c r="C1059" s="1">
        <v>45799</v>
      </c>
    </row>
    <row r="1060" spans="3:3" x14ac:dyDescent="0.3">
      <c r="C1060" s="1">
        <v>45800</v>
      </c>
    </row>
    <row r="1061" spans="3:3" x14ac:dyDescent="0.3">
      <c r="C1061" s="1">
        <v>45801</v>
      </c>
    </row>
    <row r="1062" spans="3:3" x14ac:dyDescent="0.3">
      <c r="C1062" s="1">
        <v>45802</v>
      </c>
    </row>
    <row r="1063" spans="3:3" x14ac:dyDescent="0.3">
      <c r="C1063" s="1">
        <v>45803</v>
      </c>
    </row>
    <row r="1064" spans="3:3" x14ac:dyDescent="0.3">
      <c r="C1064" s="1">
        <v>45804</v>
      </c>
    </row>
    <row r="1065" spans="3:3" x14ac:dyDescent="0.3">
      <c r="C1065" s="1">
        <v>45805</v>
      </c>
    </row>
    <row r="1066" spans="3:3" x14ac:dyDescent="0.3">
      <c r="C1066" s="1">
        <v>45806</v>
      </c>
    </row>
    <row r="1067" spans="3:3" x14ac:dyDescent="0.3">
      <c r="C1067" s="1">
        <v>45807</v>
      </c>
    </row>
    <row r="1068" spans="3:3" x14ac:dyDescent="0.3">
      <c r="C1068" s="1">
        <v>45808</v>
      </c>
    </row>
    <row r="1069" spans="3:3" x14ac:dyDescent="0.3">
      <c r="C1069" s="1">
        <v>45809</v>
      </c>
    </row>
    <row r="1070" spans="3:3" x14ac:dyDescent="0.3">
      <c r="C1070" s="1">
        <v>45810</v>
      </c>
    </row>
    <row r="1071" spans="3:3" x14ac:dyDescent="0.3">
      <c r="C1071" s="1">
        <v>45811</v>
      </c>
    </row>
    <row r="1072" spans="3:3" x14ac:dyDescent="0.3">
      <c r="C1072" s="1">
        <v>45812</v>
      </c>
    </row>
    <row r="1073" spans="3:3" x14ac:dyDescent="0.3">
      <c r="C1073" s="1">
        <v>45813</v>
      </c>
    </row>
    <row r="1074" spans="3:3" x14ac:dyDescent="0.3">
      <c r="C1074" s="1">
        <v>45814</v>
      </c>
    </row>
    <row r="1075" spans="3:3" x14ac:dyDescent="0.3">
      <c r="C1075" s="1">
        <v>45815</v>
      </c>
    </row>
    <row r="1076" spans="3:3" x14ac:dyDescent="0.3">
      <c r="C1076" s="1">
        <v>45816</v>
      </c>
    </row>
    <row r="1077" spans="3:3" x14ac:dyDescent="0.3">
      <c r="C1077" s="1">
        <v>45817</v>
      </c>
    </row>
    <row r="1078" spans="3:3" x14ac:dyDescent="0.3">
      <c r="C1078" s="1">
        <v>45818</v>
      </c>
    </row>
    <row r="1079" spans="3:3" x14ac:dyDescent="0.3">
      <c r="C1079" s="1">
        <v>45819</v>
      </c>
    </row>
    <row r="1080" spans="3:3" x14ac:dyDescent="0.3">
      <c r="C1080" s="1">
        <v>45820</v>
      </c>
    </row>
    <row r="1081" spans="3:3" x14ac:dyDescent="0.3">
      <c r="C1081" s="1">
        <v>45821</v>
      </c>
    </row>
    <row r="1082" spans="3:3" x14ac:dyDescent="0.3">
      <c r="C1082" s="1">
        <v>45822</v>
      </c>
    </row>
    <row r="1083" spans="3:3" x14ac:dyDescent="0.3">
      <c r="C1083" s="1">
        <v>45823</v>
      </c>
    </row>
    <row r="1084" spans="3:3" x14ac:dyDescent="0.3">
      <c r="C1084" s="1">
        <v>45824</v>
      </c>
    </row>
    <row r="1085" spans="3:3" x14ac:dyDescent="0.3">
      <c r="C1085" s="1">
        <v>45825</v>
      </c>
    </row>
    <row r="1086" spans="3:3" x14ac:dyDescent="0.3">
      <c r="C1086" s="1">
        <v>45826</v>
      </c>
    </row>
    <row r="1087" spans="3:3" x14ac:dyDescent="0.3">
      <c r="C1087" s="1">
        <v>45827</v>
      </c>
    </row>
    <row r="1088" spans="3:3" x14ac:dyDescent="0.3">
      <c r="C1088" s="1">
        <v>45828</v>
      </c>
    </row>
    <row r="1089" spans="3:4" x14ac:dyDescent="0.3">
      <c r="C1089" s="1">
        <v>45829</v>
      </c>
    </row>
    <row r="1090" spans="3:4" x14ac:dyDescent="0.3">
      <c r="C1090" s="1">
        <v>45830</v>
      </c>
    </row>
    <row r="1091" spans="3:4" x14ac:dyDescent="0.3">
      <c r="C1091" s="1">
        <v>45831</v>
      </c>
    </row>
    <row r="1092" spans="3:4" x14ac:dyDescent="0.3">
      <c r="C1092" s="1">
        <v>45832</v>
      </c>
    </row>
    <row r="1093" spans="3:4" x14ac:dyDescent="0.3">
      <c r="C1093" s="1">
        <v>45833</v>
      </c>
    </row>
    <row r="1094" spans="3:4" x14ac:dyDescent="0.3">
      <c r="C1094" s="1">
        <v>45834</v>
      </c>
    </row>
    <row r="1095" spans="3:4" x14ac:dyDescent="0.3">
      <c r="C1095" s="1">
        <v>45835</v>
      </c>
    </row>
    <row r="1096" spans="3:4" x14ac:dyDescent="0.3">
      <c r="C1096" s="1">
        <v>45836</v>
      </c>
    </row>
    <row r="1097" spans="3:4" x14ac:dyDescent="0.3">
      <c r="C1097" s="1">
        <v>45837</v>
      </c>
    </row>
    <row r="1098" spans="3:4" x14ac:dyDescent="0.3">
      <c r="C1098" s="1">
        <v>45838</v>
      </c>
    </row>
    <row r="1099" spans="3:4" x14ac:dyDescent="0.3">
      <c r="C1099" s="1">
        <v>45839</v>
      </c>
      <c r="D1099">
        <v>39269.69</v>
      </c>
    </row>
    <row r="1100" spans="3:4" x14ac:dyDescent="0.3">
      <c r="C1100" s="1">
        <v>45840</v>
      </c>
      <c r="D1100">
        <v>39272.300000000003</v>
      </c>
    </row>
    <row r="1101" spans="3:4" x14ac:dyDescent="0.3">
      <c r="C1101" s="1">
        <v>45841</v>
      </c>
      <c r="D1101">
        <v>39274.92</v>
      </c>
    </row>
    <row r="1102" spans="3:4" x14ac:dyDescent="0.3">
      <c r="C1102" s="1">
        <v>45842</v>
      </c>
      <c r="D1102">
        <v>39277.53</v>
      </c>
    </row>
    <row r="1103" spans="3:4" x14ac:dyDescent="0.3">
      <c r="C1103" s="1">
        <v>45843</v>
      </c>
      <c r="D1103">
        <v>39280.15</v>
      </c>
    </row>
    <row r="1104" spans="3:4" x14ac:dyDescent="0.3">
      <c r="C1104" s="1">
        <v>45844</v>
      </c>
      <c r="D1104">
        <v>39282.76</v>
      </c>
    </row>
    <row r="1105" spans="3:4" x14ac:dyDescent="0.3">
      <c r="C1105" s="1">
        <v>45845</v>
      </c>
      <c r="D1105">
        <v>39285.379999999997</v>
      </c>
    </row>
    <row r="1106" spans="3:4" x14ac:dyDescent="0.3">
      <c r="C1106" s="1">
        <v>45846</v>
      </c>
      <c r="D1106">
        <v>39288</v>
      </c>
    </row>
    <row r="1107" spans="3:4" x14ac:dyDescent="0.3">
      <c r="C1107" s="1">
        <v>45847</v>
      </c>
      <c r="D1107">
        <v>39290.61</v>
      </c>
    </row>
    <row r="1108" spans="3:4" x14ac:dyDescent="0.3">
      <c r="C1108" s="1">
        <v>45848</v>
      </c>
      <c r="D1108">
        <v>39285.53</v>
      </c>
    </row>
    <row r="1109" spans="3:4" x14ac:dyDescent="0.3">
      <c r="C1109" s="1">
        <v>45849</v>
      </c>
      <c r="D1109">
        <v>39280.449999999997</v>
      </c>
    </row>
    <row r="1110" spans="3:4" x14ac:dyDescent="0.3">
      <c r="C1110" s="1">
        <v>45850</v>
      </c>
      <c r="D1110">
        <v>39275.370000000003</v>
      </c>
    </row>
    <row r="1111" spans="3:4" x14ac:dyDescent="0.3">
      <c r="C1111" s="1">
        <v>45851</v>
      </c>
      <c r="D1111">
        <v>39270.300000000003</v>
      </c>
    </row>
    <row r="1112" spans="3:4" x14ac:dyDescent="0.3">
      <c r="C1112" s="1">
        <v>45852</v>
      </c>
      <c r="D1112">
        <v>39265.22</v>
      </c>
    </row>
    <row r="1113" spans="3:4" x14ac:dyDescent="0.3">
      <c r="C1113" s="1">
        <v>45853</v>
      </c>
      <c r="D1113">
        <v>39260.14</v>
      </c>
    </row>
    <row r="1114" spans="3:4" x14ac:dyDescent="0.3">
      <c r="C1114" s="1">
        <v>45854</v>
      </c>
      <c r="D1114">
        <v>39255.07</v>
      </c>
    </row>
    <row r="1115" spans="3:4" x14ac:dyDescent="0.3">
      <c r="C1115" s="1">
        <v>45855</v>
      </c>
      <c r="D1115">
        <v>39249.99</v>
      </c>
    </row>
    <row r="1116" spans="3:4" x14ac:dyDescent="0.3">
      <c r="C1116" s="1">
        <v>45856</v>
      </c>
      <c r="D1116">
        <v>39244.92</v>
      </c>
    </row>
    <row r="1117" spans="3:4" x14ac:dyDescent="0.3">
      <c r="C1117" s="1">
        <v>45857</v>
      </c>
      <c r="D1117">
        <v>39239.839999999997</v>
      </c>
    </row>
    <row r="1118" spans="3:4" x14ac:dyDescent="0.3">
      <c r="C1118" s="1">
        <v>45858</v>
      </c>
      <c r="D1118">
        <v>39234.769999999997</v>
      </c>
    </row>
    <row r="1119" spans="3:4" x14ac:dyDescent="0.3">
      <c r="C1119" s="1">
        <v>45859</v>
      </c>
      <c r="D1119">
        <v>39229.699999999997</v>
      </c>
    </row>
    <row r="1120" spans="3:4" x14ac:dyDescent="0.3">
      <c r="C1120" s="1">
        <v>45860</v>
      </c>
      <c r="D1120">
        <v>39224.629999999997</v>
      </c>
    </row>
    <row r="1121" spans="3:4" x14ac:dyDescent="0.3">
      <c r="C1121" s="1">
        <v>45861</v>
      </c>
      <c r="D1121">
        <v>39219.56</v>
      </c>
    </row>
    <row r="1122" spans="3:4" x14ac:dyDescent="0.3">
      <c r="C1122" s="1">
        <v>45862</v>
      </c>
      <c r="D1122">
        <v>39214.480000000003</v>
      </c>
    </row>
    <row r="1123" spans="3:4" x14ac:dyDescent="0.3">
      <c r="C1123" s="1">
        <v>45863</v>
      </c>
      <c r="D1123">
        <v>39209.42</v>
      </c>
    </row>
    <row r="1124" spans="3:4" x14ac:dyDescent="0.3">
      <c r="C1124" s="1">
        <v>45864</v>
      </c>
      <c r="D1124">
        <v>39204.35</v>
      </c>
    </row>
    <row r="1125" spans="3:4" x14ac:dyDescent="0.3">
      <c r="C1125" s="1">
        <v>45865</v>
      </c>
      <c r="D1125">
        <v>39199.279999999999</v>
      </c>
    </row>
    <row r="1126" spans="3:4" x14ac:dyDescent="0.3">
      <c r="C1126" s="1">
        <v>45866</v>
      </c>
      <c r="D1126">
        <v>39194.21</v>
      </c>
    </row>
    <row r="1127" spans="3:4" x14ac:dyDescent="0.3">
      <c r="C1127" s="1">
        <v>45867</v>
      </c>
      <c r="D1127">
        <v>39189.14</v>
      </c>
    </row>
    <row r="1128" spans="3:4" x14ac:dyDescent="0.3">
      <c r="C1128" s="1">
        <v>45868</v>
      </c>
      <c r="D1128">
        <v>39184.080000000002</v>
      </c>
    </row>
    <row r="1129" spans="3:4" x14ac:dyDescent="0.3">
      <c r="C1129" s="1">
        <v>45869</v>
      </c>
      <c r="D1129">
        <v>39179.01</v>
      </c>
    </row>
    <row r="1130" spans="3:4" x14ac:dyDescent="0.3">
      <c r="C1130" s="1">
        <v>45870</v>
      </c>
      <c r="D1130" s="4">
        <v>39173.949999999997</v>
      </c>
    </row>
    <row r="1131" spans="3:4" x14ac:dyDescent="0.3">
      <c r="C1131" s="1">
        <v>45871</v>
      </c>
      <c r="D1131" s="4">
        <v>39168.879999999997</v>
      </c>
    </row>
    <row r="1132" spans="3:4" x14ac:dyDescent="0.3">
      <c r="C1132" s="1">
        <v>45872</v>
      </c>
      <c r="D1132" s="4">
        <v>39163.82</v>
      </c>
    </row>
    <row r="1133" spans="3:4" x14ac:dyDescent="0.3">
      <c r="C1133" s="1">
        <v>45873</v>
      </c>
      <c r="D1133" s="4">
        <v>39158.75</v>
      </c>
    </row>
    <row r="1134" spans="3:4" x14ac:dyDescent="0.3">
      <c r="C1134" s="1">
        <v>45874</v>
      </c>
      <c r="D1134" s="4">
        <v>39153.69</v>
      </c>
    </row>
    <row r="1135" spans="3:4" x14ac:dyDescent="0.3">
      <c r="C1135" s="1">
        <v>45875</v>
      </c>
      <c r="D1135" s="4">
        <v>39148.629999999997</v>
      </c>
    </row>
    <row r="1136" spans="3:4" x14ac:dyDescent="0.3">
      <c r="C1136" s="1">
        <v>45876</v>
      </c>
      <c r="D1136" s="4">
        <v>39143.57</v>
      </c>
    </row>
    <row r="1137" spans="3:4" x14ac:dyDescent="0.3">
      <c r="C1137" s="1">
        <v>45877</v>
      </c>
      <c r="D1137" s="4">
        <v>39138.51</v>
      </c>
    </row>
    <row r="1138" spans="3:4" x14ac:dyDescent="0.3">
      <c r="C1138" s="1">
        <v>45878</v>
      </c>
      <c r="D1138" s="4">
        <v>39133.449999999997</v>
      </c>
    </row>
    <row r="1139" spans="3:4" x14ac:dyDescent="0.3">
      <c r="C1139" s="1">
        <v>45879</v>
      </c>
      <c r="D1139" s="4">
        <v>39144.76</v>
      </c>
    </row>
    <row r="1140" spans="3:4" x14ac:dyDescent="0.3">
      <c r="C1140" s="1">
        <v>45880</v>
      </c>
      <c r="D1140" s="4">
        <v>39156.080000000002</v>
      </c>
    </row>
    <row r="1141" spans="3:4" x14ac:dyDescent="0.3">
      <c r="C1141" s="1">
        <v>45881</v>
      </c>
      <c r="D1141" s="4">
        <v>39167.4</v>
      </c>
    </row>
    <row r="1142" spans="3:4" x14ac:dyDescent="0.3">
      <c r="C1142" s="1">
        <v>45882</v>
      </c>
      <c r="D1142" s="4">
        <v>39178.720000000001</v>
      </c>
    </row>
    <row r="1143" spans="3:4" x14ac:dyDescent="0.3">
      <c r="C1143" s="1">
        <v>45883</v>
      </c>
      <c r="D1143" s="4">
        <v>39190.04</v>
      </c>
    </row>
    <row r="1144" spans="3:4" x14ac:dyDescent="0.3">
      <c r="C1144" s="1">
        <v>45884</v>
      </c>
      <c r="D1144" s="4">
        <v>39201.370000000003</v>
      </c>
    </row>
    <row r="1145" spans="3:4" x14ac:dyDescent="0.3">
      <c r="C1145" s="1">
        <v>45885</v>
      </c>
      <c r="D1145" s="4">
        <v>39212.699999999997</v>
      </c>
    </row>
    <row r="1146" spans="3:4" x14ac:dyDescent="0.3">
      <c r="C1146" s="1">
        <v>45886</v>
      </c>
      <c r="D1146" s="4">
        <v>39224.04</v>
      </c>
    </row>
    <row r="1147" spans="3:4" x14ac:dyDescent="0.3">
      <c r="C1147" s="1">
        <v>45887</v>
      </c>
      <c r="D1147" s="4">
        <v>39235.379999999997</v>
      </c>
    </row>
    <row r="1148" spans="3:4" x14ac:dyDescent="0.3">
      <c r="C1148" s="1">
        <v>45888</v>
      </c>
      <c r="D1148" s="4">
        <v>39246.720000000001</v>
      </c>
    </row>
    <row r="1149" spans="3:4" x14ac:dyDescent="0.3">
      <c r="C1149" s="1">
        <v>45889</v>
      </c>
      <c r="D1149" s="4">
        <v>39258.06</v>
      </c>
    </row>
    <row r="1150" spans="3:4" x14ac:dyDescent="0.3">
      <c r="C1150" s="1">
        <v>45890</v>
      </c>
      <c r="D1150" s="4">
        <v>39269.410000000003</v>
      </c>
    </row>
    <row r="1151" spans="3:4" x14ac:dyDescent="0.3">
      <c r="C1151" s="1">
        <v>45891</v>
      </c>
      <c r="D1151" s="4">
        <v>39280.76</v>
      </c>
    </row>
    <row r="1152" spans="3:4" x14ac:dyDescent="0.3">
      <c r="C1152" s="1">
        <v>45892</v>
      </c>
      <c r="D1152" s="4">
        <v>39292.120000000003</v>
      </c>
    </row>
    <row r="1153" spans="3:4" x14ac:dyDescent="0.3">
      <c r="C1153" s="1">
        <v>45893</v>
      </c>
      <c r="D1153" s="4">
        <v>39303.480000000003</v>
      </c>
    </row>
    <row r="1154" spans="3:4" x14ac:dyDescent="0.3">
      <c r="C1154" s="1">
        <v>45894</v>
      </c>
      <c r="D1154" s="4">
        <v>39314.839999999997</v>
      </c>
    </row>
    <row r="1155" spans="3:4" x14ac:dyDescent="0.3">
      <c r="C1155" s="1">
        <v>45895</v>
      </c>
      <c r="D1155" s="4">
        <v>39326.199999999997</v>
      </c>
    </row>
    <row r="1156" spans="3:4" x14ac:dyDescent="0.3">
      <c r="C1156" s="1">
        <v>45896</v>
      </c>
      <c r="D1156" s="4">
        <v>39337.57</v>
      </c>
    </row>
    <row r="1157" spans="3:4" x14ac:dyDescent="0.3">
      <c r="C1157" s="1">
        <v>45897</v>
      </c>
      <c r="D1157" s="4">
        <v>39348.94</v>
      </c>
    </row>
    <row r="1158" spans="3:4" x14ac:dyDescent="0.3">
      <c r="C1158" s="1">
        <v>45898</v>
      </c>
      <c r="D1158" s="4">
        <v>39360.32</v>
      </c>
    </row>
    <row r="1159" spans="3:4" x14ac:dyDescent="0.3">
      <c r="C1159" s="1">
        <v>45899</v>
      </c>
      <c r="D1159" s="4">
        <v>39371.69</v>
      </c>
    </row>
    <row r="1160" spans="3:4" x14ac:dyDescent="0.3">
      <c r="C1160" s="1">
        <v>45900</v>
      </c>
      <c r="D1160" s="4">
        <v>39383.07</v>
      </c>
    </row>
    <row r="1161" spans="3:4" x14ac:dyDescent="0.3">
      <c r="C1161" s="1">
        <v>45901</v>
      </c>
      <c r="D1161">
        <v>39394.46</v>
      </c>
    </row>
    <row r="1162" spans="3:4" x14ac:dyDescent="0.3">
      <c r="C1162" s="1">
        <v>45902</v>
      </c>
      <c r="D1162">
        <v>39405.85</v>
      </c>
    </row>
    <row r="1163" spans="3:4" x14ac:dyDescent="0.3">
      <c r="C1163" s="1">
        <v>45903</v>
      </c>
      <c r="D1163">
        <v>39417.24</v>
      </c>
    </row>
    <row r="1164" spans="3:4" x14ac:dyDescent="0.3">
      <c r="C1164" s="1">
        <v>45904</v>
      </c>
      <c r="D1164">
        <v>39428.629999999997</v>
      </c>
    </row>
    <row r="1165" spans="3:4" x14ac:dyDescent="0.3">
      <c r="C1165" s="1">
        <v>45905</v>
      </c>
      <c r="D1165">
        <v>39440.03</v>
      </c>
    </row>
    <row r="1166" spans="3:4" x14ac:dyDescent="0.3">
      <c r="C1166" s="1">
        <v>45906</v>
      </c>
      <c r="D1166">
        <v>39451.43</v>
      </c>
    </row>
    <row r="1167" spans="3:4" x14ac:dyDescent="0.3">
      <c r="C1167" s="1">
        <v>45907</v>
      </c>
      <c r="D1167">
        <v>39462.83</v>
      </c>
    </row>
    <row r="1168" spans="3:4" x14ac:dyDescent="0.3">
      <c r="C1168" s="1">
        <v>45908</v>
      </c>
      <c r="D1168">
        <v>39474.239999999998</v>
      </c>
    </row>
    <row r="1169" spans="3:4" x14ac:dyDescent="0.3">
      <c r="C1169" s="1">
        <v>45909</v>
      </c>
      <c r="D1169">
        <v>39485.65</v>
      </c>
    </row>
    <row r="1170" spans="3:4" x14ac:dyDescent="0.3">
      <c r="C1170" s="1">
        <v>45910</v>
      </c>
      <c r="D1170">
        <v>39485.65</v>
      </c>
    </row>
    <row r="1171" spans="3:4" x14ac:dyDescent="0.3">
      <c r="C1171" s="1">
        <v>45911</v>
      </c>
      <c r="D1171">
        <v>39485.65</v>
      </c>
    </row>
    <row r="1172" spans="3:4" x14ac:dyDescent="0.3">
      <c r="C1172" s="1">
        <v>45912</v>
      </c>
      <c r="D1172">
        <v>39485.65</v>
      </c>
    </row>
    <row r="1173" spans="3:4" x14ac:dyDescent="0.3">
      <c r="C1173" s="1">
        <v>45913</v>
      </c>
      <c r="D1173">
        <v>39485.65</v>
      </c>
    </row>
    <row r="1174" spans="3:4" x14ac:dyDescent="0.3">
      <c r="C1174" s="1">
        <v>45914</v>
      </c>
      <c r="D1174">
        <v>39485.65</v>
      </c>
    </row>
    <row r="1175" spans="3:4" x14ac:dyDescent="0.3">
      <c r="C1175" s="1">
        <v>45915</v>
      </c>
      <c r="D1175">
        <v>39485.65</v>
      </c>
    </row>
    <row r="1176" spans="3:4" x14ac:dyDescent="0.3">
      <c r="C1176" s="1">
        <v>45916</v>
      </c>
      <c r="D1176">
        <v>39485.65</v>
      </c>
    </row>
    <row r="1177" spans="3:4" x14ac:dyDescent="0.3">
      <c r="C1177" s="1">
        <v>45917</v>
      </c>
      <c r="D1177">
        <v>39485.65</v>
      </c>
    </row>
    <row r="1178" spans="3:4" x14ac:dyDescent="0.3">
      <c r="C1178" s="1">
        <v>45918</v>
      </c>
      <c r="D1178">
        <v>39485.65</v>
      </c>
    </row>
    <row r="1179" spans="3:4" x14ac:dyDescent="0.3">
      <c r="C1179" s="1">
        <v>45919</v>
      </c>
      <c r="D1179">
        <v>39485.65</v>
      </c>
    </row>
    <row r="1180" spans="3:4" x14ac:dyDescent="0.3">
      <c r="C1180" s="1">
        <v>45920</v>
      </c>
      <c r="D1180">
        <v>39485.65</v>
      </c>
    </row>
    <row r="1181" spans="3:4" x14ac:dyDescent="0.3">
      <c r="C1181" s="1">
        <v>45921</v>
      </c>
      <c r="D1181">
        <v>39485.65</v>
      </c>
    </row>
    <row r="1182" spans="3:4" x14ac:dyDescent="0.3">
      <c r="C1182" s="1">
        <v>45922</v>
      </c>
      <c r="D1182">
        <v>39485.65</v>
      </c>
    </row>
    <row r="1183" spans="3:4" x14ac:dyDescent="0.3">
      <c r="C1183" s="1">
        <v>45923</v>
      </c>
      <c r="D1183">
        <v>39485.65</v>
      </c>
    </row>
    <row r="1184" spans="3:4" x14ac:dyDescent="0.3">
      <c r="C1184" s="1">
        <v>45924</v>
      </c>
      <c r="D1184">
        <v>39485.65</v>
      </c>
    </row>
    <row r="1185" spans="3:4" x14ac:dyDescent="0.3">
      <c r="C1185" s="1">
        <v>45925</v>
      </c>
      <c r="D1185">
        <v>39485.65</v>
      </c>
    </row>
    <row r="1186" spans="3:4" x14ac:dyDescent="0.3">
      <c r="C1186" s="1">
        <v>45926</v>
      </c>
      <c r="D1186">
        <v>39485.65</v>
      </c>
    </row>
    <row r="1187" spans="3:4" x14ac:dyDescent="0.3">
      <c r="C1187" s="1">
        <v>45927</v>
      </c>
      <c r="D1187">
        <v>39485.65</v>
      </c>
    </row>
    <row r="1188" spans="3:4" x14ac:dyDescent="0.3">
      <c r="C1188" s="1">
        <v>45928</v>
      </c>
      <c r="D1188">
        <v>39485.65</v>
      </c>
    </row>
    <row r="1189" spans="3:4" x14ac:dyDescent="0.3">
      <c r="C1189" s="1">
        <v>45929</v>
      </c>
      <c r="D1189">
        <v>39485.65</v>
      </c>
    </row>
    <row r="1190" spans="3:4" x14ac:dyDescent="0.3">
      <c r="C1190" s="1">
        <v>45930</v>
      </c>
      <c r="D1190">
        <v>39485.65</v>
      </c>
    </row>
    <row r="1191" spans="3:4" x14ac:dyDescent="0.3">
      <c r="C1191" s="1">
        <v>45931</v>
      </c>
      <c r="D1191">
        <v>39485.65</v>
      </c>
    </row>
    <row r="1192" spans="3:4" x14ac:dyDescent="0.3">
      <c r="C1192" s="1">
        <v>45932</v>
      </c>
      <c r="D1192">
        <v>39485.65</v>
      </c>
    </row>
    <row r="1193" spans="3:4" x14ac:dyDescent="0.3">
      <c r="C1193" s="1">
        <v>45933</v>
      </c>
      <c r="D1193">
        <v>39485.65</v>
      </c>
    </row>
    <row r="1194" spans="3:4" x14ac:dyDescent="0.3">
      <c r="C1194" s="1">
        <v>45934</v>
      </c>
      <c r="D1194">
        <v>39485.65</v>
      </c>
    </row>
    <row r="1195" spans="3:4" x14ac:dyDescent="0.3">
      <c r="C1195" s="1">
        <v>45935</v>
      </c>
      <c r="D1195">
        <v>39485.65</v>
      </c>
    </row>
    <row r="1196" spans="3:4" x14ac:dyDescent="0.3">
      <c r="C1196" s="1">
        <v>45936</v>
      </c>
      <c r="D1196">
        <v>39485.65</v>
      </c>
    </row>
    <row r="1197" spans="3:4" x14ac:dyDescent="0.3">
      <c r="C1197" s="1">
        <v>45937</v>
      </c>
      <c r="D1197">
        <v>39485.65</v>
      </c>
    </row>
    <row r="1198" spans="3:4" x14ac:dyDescent="0.3">
      <c r="C1198" s="1">
        <v>45938</v>
      </c>
      <c r="D1198">
        <v>39485.65</v>
      </c>
    </row>
    <row r="1199" spans="3:4" x14ac:dyDescent="0.3">
      <c r="C1199" s="1">
        <v>45939</v>
      </c>
      <c r="D1199">
        <v>39485.65</v>
      </c>
    </row>
    <row r="1200" spans="3:4" x14ac:dyDescent="0.3">
      <c r="C1200" s="1">
        <v>45940</v>
      </c>
      <c r="D1200">
        <v>39490.74</v>
      </c>
    </row>
    <row r="1201" spans="3:4" x14ac:dyDescent="0.3">
      <c r="C1201" s="1">
        <v>45941</v>
      </c>
      <c r="D1201">
        <v>39495.82</v>
      </c>
    </row>
    <row r="1202" spans="3:4" x14ac:dyDescent="0.3">
      <c r="C1202" s="1">
        <v>45942</v>
      </c>
      <c r="D1202">
        <v>39500.910000000003</v>
      </c>
    </row>
    <row r="1203" spans="3:4" x14ac:dyDescent="0.3">
      <c r="C1203" s="1">
        <v>45943</v>
      </c>
      <c r="D1203">
        <v>39505.99</v>
      </c>
    </row>
    <row r="1204" spans="3:4" x14ac:dyDescent="0.3">
      <c r="C1204" s="1">
        <v>45944</v>
      </c>
      <c r="D1204">
        <v>39511.08</v>
      </c>
    </row>
    <row r="1205" spans="3:4" x14ac:dyDescent="0.3">
      <c r="C1205" s="1">
        <v>45945</v>
      </c>
      <c r="D1205">
        <v>39516.17</v>
      </c>
    </row>
    <row r="1206" spans="3:4" x14ac:dyDescent="0.3">
      <c r="C1206" s="1">
        <v>45946</v>
      </c>
      <c r="D1206">
        <v>39521.26</v>
      </c>
    </row>
    <row r="1207" spans="3:4" x14ac:dyDescent="0.3">
      <c r="C1207" s="1">
        <v>45947</v>
      </c>
      <c r="D1207">
        <v>39526.35</v>
      </c>
    </row>
    <row r="1208" spans="3:4" x14ac:dyDescent="0.3">
      <c r="C1208" s="1">
        <v>45948</v>
      </c>
      <c r="D1208">
        <v>39531.440000000002</v>
      </c>
    </row>
    <row r="1209" spans="3:4" x14ac:dyDescent="0.3">
      <c r="C1209" s="1">
        <v>45949</v>
      </c>
      <c r="D1209">
        <v>39536.53</v>
      </c>
    </row>
    <row r="1210" spans="3:4" x14ac:dyDescent="0.3">
      <c r="C1210" s="1">
        <v>45950</v>
      </c>
      <c r="D1210">
        <v>39541.620000000003</v>
      </c>
    </row>
    <row r="1211" spans="3:4" x14ac:dyDescent="0.3">
      <c r="C1211" s="1">
        <v>45951</v>
      </c>
      <c r="D1211">
        <v>39546.71</v>
      </c>
    </row>
    <row r="1212" spans="3:4" x14ac:dyDescent="0.3">
      <c r="C1212" s="1">
        <v>45952</v>
      </c>
      <c r="D1212">
        <v>39551.81</v>
      </c>
    </row>
    <row r="1213" spans="3:4" x14ac:dyDescent="0.3">
      <c r="C1213" s="1">
        <v>45953</v>
      </c>
      <c r="D1213">
        <v>39556.9</v>
      </c>
    </row>
    <row r="1214" spans="3:4" x14ac:dyDescent="0.3">
      <c r="C1214" s="1">
        <v>45954</v>
      </c>
      <c r="D1214">
        <v>39562</v>
      </c>
    </row>
    <row r="1215" spans="3:4" x14ac:dyDescent="0.3">
      <c r="C1215" s="1">
        <v>45955</v>
      </c>
      <c r="D1215">
        <v>39567.089999999997</v>
      </c>
    </row>
    <row r="1216" spans="3:4" x14ac:dyDescent="0.3">
      <c r="C1216" s="1">
        <v>45956</v>
      </c>
      <c r="D1216">
        <v>39572.19</v>
      </c>
    </row>
    <row r="1217" spans="3:4" x14ac:dyDescent="0.3">
      <c r="C1217" s="1">
        <v>45957</v>
      </c>
      <c r="D1217">
        <v>39577.279999999999</v>
      </c>
    </row>
    <row r="1218" spans="3:4" x14ac:dyDescent="0.3">
      <c r="C1218" s="1">
        <v>45958</v>
      </c>
      <c r="D1218">
        <v>39582.379999999997</v>
      </c>
    </row>
    <row r="1219" spans="3:4" x14ac:dyDescent="0.3">
      <c r="C1219" s="1">
        <v>45959</v>
      </c>
      <c r="D1219">
        <v>39587.480000000003</v>
      </c>
    </row>
    <row r="1220" spans="3:4" x14ac:dyDescent="0.3">
      <c r="C1220" s="1">
        <v>45960</v>
      </c>
      <c r="D1220">
        <v>39592.57</v>
      </c>
    </row>
    <row r="1221" spans="3:4" x14ac:dyDescent="0.3">
      <c r="C1221" s="1">
        <v>45961</v>
      </c>
      <c r="D1221">
        <v>39597.67</v>
      </c>
    </row>
    <row r="1222" spans="3:4" x14ac:dyDescent="0.3">
      <c r="C1222" s="1">
        <v>45962</v>
      </c>
      <c r="D1222">
        <v>39602.769999999997</v>
      </c>
    </row>
    <row r="1223" spans="3:4" x14ac:dyDescent="0.3">
      <c r="C1223" s="1">
        <v>45963</v>
      </c>
      <c r="D1223">
        <v>39607.870000000003</v>
      </c>
    </row>
    <row r="1224" spans="3:4" x14ac:dyDescent="0.3">
      <c r="C1224" s="1">
        <v>45964</v>
      </c>
      <c r="D1224">
        <v>39612.97</v>
      </c>
    </row>
    <row r="1225" spans="3:4" x14ac:dyDescent="0.3">
      <c r="C1225" s="1">
        <v>45965</v>
      </c>
      <c r="D1225">
        <v>39618.080000000002</v>
      </c>
    </row>
    <row r="1226" spans="3:4" x14ac:dyDescent="0.3">
      <c r="C1226" s="1">
        <v>45966</v>
      </c>
      <c r="D1226">
        <v>39623.18</v>
      </c>
    </row>
    <row r="1227" spans="3:4" x14ac:dyDescent="0.3">
      <c r="C1227" s="1">
        <v>45967</v>
      </c>
      <c r="D1227">
        <v>39628.28</v>
      </c>
    </row>
    <row r="1228" spans="3:4" x14ac:dyDescent="0.3">
      <c r="C1228" s="1">
        <v>45968</v>
      </c>
      <c r="D1228">
        <v>39633.379999999997</v>
      </c>
    </row>
    <row r="1229" spans="3:4" x14ac:dyDescent="0.3">
      <c r="C1229" s="1">
        <v>45969</v>
      </c>
      <c r="D1229">
        <v>39638.49</v>
      </c>
    </row>
    <row r="1230" spans="3:4" x14ac:dyDescent="0.3">
      <c r="C1230" s="1">
        <v>45970</v>
      </c>
      <c r="D1230">
        <v>39643.589999999997</v>
      </c>
    </row>
    <row r="1231" spans="3:4" x14ac:dyDescent="0.3">
      <c r="C1231" s="1">
        <v>45971</v>
      </c>
      <c r="D1231">
        <v>39643.589999999997</v>
      </c>
    </row>
    <row r="1232" spans="3:4" x14ac:dyDescent="0.3">
      <c r="C1232" s="1">
        <v>45972</v>
      </c>
      <c r="D1232">
        <v>39643.589999999997</v>
      </c>
    </row>
    <row r="1233" spans="3:4" x14ac:dyDescent="0.3">
      <c r="C1233" s="1">
        <v>45973</v>
      </c>
      <c r="D1233">
        <v>39643.589999999997</v>
      </c>
    </row>
    <row r="1234" spans="3:4" x14ac:dyDescent="0.3">
      <c r="C1234" s="1">
        <v>45974</v>
      </c>
      <c r="D1234">
        <v>39643.589999999997</v>
      </c>
    </row>
    <row r="1235" spans="3:4" x14ac:dyDescent="0.3">
      <c r="C1235" s="1">
        <v>45975</v>
      </c>
      <c r="D1235">
        <v>39643.589999999997</v>
      </c>
    </row>
    <row r="1236" spans="3:4" x14ac:dyDescent="0.3">
      <c r="C1236" s="1">
        <v>45976</v>
      </c>
      <c r="D1236">
        <v>39643.589999999997</v>
      </c>
    </row>
    <row r="1237" spans="3:4" x14ac:dyDescent="0.3">
      <c r="C1237" s="1">
        <v>45977</v>
      </c>
      <c r="D1237">
        <v>39643.589999999997</v>
      </c>
    </row>
    <row r="1238" spans="3:4" x14ac:dyDescent="0.3">
      <c r="C1238" s="1">
        <v>45978</v>
      </c>
      <c r="D1238">
        <v>39643.589999999997</v>
      </c>
    </row>
    <row r="1239" spans="3:4" x14ac:dyDescent="0.3">
      <c r="C1239" s="1">
        <v>45979</v>
      </c>
      <c r="D1239">
        <v>39643.589999999997</v>
      </c>
    </row>
    <row r="1240" spans="3:4" x14ac:dyDescent="0.3">
      <c r="C1240" s="1">
        <v>45980</v>
      </c>
      <c r="D1240">
        <v>39643.589999999997</v>
      </c>
    </row>
    <row r="1241" spans="3:4" x14ac:dyDescent="0.3">
      <c r="C1241" s="1">
        <v>45981</v>
      </c>
      <c r="D1241">
        <v>39643.589999999997</v>
      </c>
    </row>
    <row r="1242" spans="3:4" x14ac:dyDescent="0.3">
      <c r="C1242" s="1">
        <v>45982</v>
      </c>
      <c r="D1242">
        <v>39643.589999999997</v>
      </c>
    </row>
    <row r="1243" spans="3:4" x14ac:dyDescent="0.3">
      <c r="C1243" s="1">
        <v>45983</v>
      </c>
      <c r="D1243">
        <v>39643.589999999997</v>
      </c>
    </row>
    <row r="1244" spans="3:4" x14ac:dyDescent="0.3">
      <c r="C1244" s="1">
        <v>45984</v>
      </c>
      <c r="D1244">
        <v>39643.589999999997</v>
      </c>
    </row>
    <row r="1245" spans="3:4" x14ac:dyDescent="0.3">
      <c r="C1245" s="1">
        <v>45985</v>
      </c>
      <c r="D1245">
        <v>39643.589999999997</v>
      </c>
    </row>
    <row r="1246" spans="3:4" x14ac:dyDescent="0.3">
      <c r="C1246" s="1">
        <v>45986</v>
      </c>
      <c r="D1246">
        <v>39643.589999999997</v>
      </c>
    </row>
    <row r="1247" spans="3:4" x14ac:dyDescent="0.3">
      <c r="C1247" s="1">
        <v>45987</v>
      </c>
      <c r="D1247">
        <v>39643.589999999997</v>
      </c>
    </row>
    <row r="1248" spans="3:4" x14ac:dyDescent="0.3">
      <c r="C1248" s="1">
        <v>45988</v>
      </c>
      <c r="D1248">
        <v>39643.589999999997</v>
      </c>
    </row>
    <row r="1249" spans="3:4" x14ac:dyDescent="0.3">
      <c r="C1249" s="1">
        <v>45989</v>
      </c>
      <c r="D1249">
        <v>39643.589999999997</v>
      </c>
    </row>
    <row r="1250" spans="3:4" x14ac:dyDescent="0.3">
      <c r="C1250" s="1">
        <v>45990</v>
      </c>
      <c r="D1250">
        <v>39643.589999999997</v>
      </c>
    </row>
    <row r="1251" spans="3:4" x14ac:dyDescent="0.3">
      <c r="C1251" s="1">
        <v>45991</v>
      </c>
      <c r="D1251">
        <v>39643.589999999997</v>
      </c>
    </row>
    <row r="1252" spans="3:4" x14ac:dyDescent="0.3">
      <c r="C1252" s="1">
        <v>45992</v>
      </c>
      <c r="D1252">
        <v>39643.589999999997</v>
      </c>
    </row>
    <row r="1253" spans="3:4" x14ac:dyDescent="0.3">
      <c r="C1253" s="1">
        <v>45993</v>
      </c>
      <c r="D1253">
        <v>39643.589999999997</v>
      </c>
    </row>
    <row r="1254" spans="3:4" x14ac:dyDescent="0.3">
      <c r="C1254" s="1">
        <v>45994</v>
      </c>
      <c r="D1254">
        <v>39643.589999999997</v>
      </c>
    </row>
    <row r="1255" spans="3:4" x14ac:dyDescent="0.3">
      <c r="C1255" s="1">
        <v>45995</v>
      </c>
      <c r="D1255">
        <v>39643.589999999997</v>
      </c>
    </row>
    <row r="1256" spans="3:4" x14ac:dyDescent="0.3">
      <c r="C1256" s="1">
        <v>45996</v>
      </c>
      <c r="D1256">
        <v>39643.589999999997</v>
      </c>
    </row>
    <row r="1257" spans="3:4" x14ac:dyDescent="0.3">
      <c r="C1257" s="1">
        <v>45997</v>
      </c>
      <c r="D1257">
        <v>39643.589999999997</v>
      </c>
    </row>
    <row r="1258" spans="3:4" x14ac:dyDescent="0.3">
      <c r="C1258" s="1">
        <v>45998</v>
      </c>
      <c r="D1258">
        <v>39643.589999999997</v>
      </c>
    </row>
    <row r="1259" spans="3:4" x14ac:dyDescent="0.3">
      <c r="C1259" s="1">
        <v>45999</v>
      </c>
      <c r="D1259">
        <v>39643.589999999997</v>
      </c>
    </row>
    <row r="1260" spans="3:4" x14ac:dyDescent="0.3">
      <c r="C1260" s="1">
        <v>46000</v>
      </c>
      <c r="D1260">
        <v>39643.589999999997</v>
      </c>
    </row>
    <row r="1261" spans="3:4" x14ac:dyDescent="0.3">
      <c r="C1261" s="1">
        <v>46001</v>
      </c>
      <c r="D1261">
        <v>39647.42</v>
      </c>
    </row>
    <row r="1262" spans="3:4" x14ac:dyDescent="0.3">
      <c r="C1262" s="1">
        <v>46002</v>
      </c>
      <c r="D1262">
        <v>39651.25</v>
      </c>
    </row>
    <row r="1263" spans="3:4" x14ac:dyDescent="0.3">
      <c r="C1263" s="1">
        <v>46003</v>
      </c>
      <c r="D1263">
        <v>39655.08</v>
      </c>
    </row>
    <row r="1264" spans="3:4" x14ac:dyDescent="0.3">
      <c r="C1264" s="1">
        <v>46004</v>
      </c>
      <c r="D1264">
        <v>39658.92</v>
      </c>
    </row>
    <row r="1265" spans="3:4" x14ac:dyDescent="0.3">
      <c r="C1265" s="1">
        <v>46005</v>
      </c>
      <c r="D1265">
        <v>39662.75</v>
      </c>
    </row>
    <row r="1266" spans="3:4" x14ac:dyDescent="0.3">
      <c r="C1266" s="1">
        <v>46006</v>
      </c>
      <c r="D1266">
        <v>39666.58</v>
      </c>
    </row>
    <row r="1267" spans="3:4" x14ac:dyDescent="0.3">
      <c r="C1267" s="1">
        <v>46007</v>
      </c>
      <c r="D1267">
        <v>39670.410000000003</v>
      </c>
    </row>
    <row r="1268" spans="3:4" x14ac:dyDescent="0.3">
      <c r="C1268" s="1">
        <v>46008</v>
      </c>
      <c r="D1268">
        <v>39674.25</v>
      </c>
    </row>
    <row r="1269" spans="3:4" x14ac:dyDescent="0.3">
      <c r="C1269" s="1">
        <v>46009</v>
      </c>
      <c r="D1269">
        <v>39678.080000000002</v>
      </c>
    </row>
    <row r="1270" spans="3:4" x14ac:dyDescent="0.3">
      <c r="C1270" s="1">
        <v>46010</v>
      </c>
      <c r="D1270">
        <v>39681.919999999998</v>
      </c>
    </row>
    <row r="1271" spans="3:4" x14ac:dyDescent="0.3">
      <c r="C1271" s="1">
        <v>46011</v>
      </c>
      <c r="D1271">
        <v>39685.75</v>
      </c>
    </row>
    <row r="1272" spans="3:4" x14ac:dyDescent="0.3">
      <c r="C1272" s="1">
        <v>46012</v>
      </c>
      <c r="D1272">
        <v>39689.589999999997</v>
      </c>
    </row>
    <row r="1273" spans="3:4" x14ac:dyDescent="0.3">
      <c r="C1273" s="1">
        <v>46013</v>
      </c>
      <c r="D1273">
        <v>39693.42</v>
      </c>
    </row>
    <row r="1274" spans="3:4" x14ac:dyDescent="0.3">
      <c r="C1274" s="1">
        <v>46014</v>
      </c>
      <c r="D1274">
        <v>39697.26</v>
      </c>
    </row>
    <row r="1275" spans="3:4" x14ac:dyDescent="0.3">
      <c r="C1275" s="1">
        <v>46015</v>
      </c>
      <c r="D1275">
        <v>39701.089999999997</v>
      </c>
    </row>
    <row r="1276" spans="3:4" x14ac:dyDescent="0.3">
      <c r="C1276" s="1">
        <v>46016</v>
      </c>
      <c r="D1276">
        <v>39704.93</v>
      </c>
    </row>
    <row r="1277" spans="3:4" x14ac:dyDescent="0.3">
      <c r="C1277" s="1">
        <v>46017</v>
      </c>
      <c r="D1277">
        <v>39708.769999999997</v>
      </c>
    </row>
    <row r="1278" spans="3:4" x14ac:dyDescent="0.3">
      <c r="C1278" s="1">
        <v>46018</v>
      </c>
      <c r="D1278">
        <v>39712.6</v>
      </c>
    </row>
    <row r="1279" spans="3:4" x14ac:dyDescent="0.3">
      <c r="C1279" s="1">
        <v>46019</v>
      </c>
      <c r="D1279">
        <v>39716.44</v>
      </c>
    </row>
    <row r="1280" spans="3:4" x14ac:dyDescent="0.3">
      <c r="C1280" s="1">
        <v>46020</v>
      </c>
      <c r="D1280">
        <v>39720.28</v>
      </c>
    </row>
    <row r="1281" spans="3:4" x14ac:dyDescent="0.3">
      <c r="C1281" s="1">
        <v>46021</v>
      </c>
      <c r="D1281">
        <v>39724.120000000003</v>
      </c>
    </row>
    <row r="1282" spans="3:4" x14ac:dyDescent="0.3">
      <c r="C1282" s="1">
        <v>46022</v>
      </c>
      <c r="D1282">
        <v>39727.96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DETALE OC MITIGACION</vt:lpstr>
      <vt:lpstr>APU BIOMBOS</vt:lpstr>
      <vt:lpstr>VAL UF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Reyes LL.</dc:creator>
  <cp:lastModifiedBy>Alfredo Reyes LL.</cp:lastModifiedBy>
  <dcterms:created xsi:type="dcterms:W3CDTF">2025-12-11T20:03:36Z</dcterms:created>
  <dcterms:modified xsi:type="dcterms:W3CDTF">2025-12-11T21:01:55Z</dcterms:modified>
</cp:coreProperties>
</file>